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0901 ЗП ЭФ МСП (тп)  ЮЯЭС рам\"/>
    </mc:Choice>
  </mc:AlternateContent>
  <bookViews>
    <workbookView xWindow="0" yWindow="0" windowWidth="28800" windowHeight="1233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5" i="1" l="1"/>
  <c r="G15" i="1" l="1"/>
  <c r="G17" i="1"/>
  <c r="G21" i="1"/>
  <c r="G23" i="1"/>
  <c r="G27" i="1"/>
  <c r="G29" i="1"/>
  <c r="G33" i="1"/>
  <c r="G35" i="1"/>
  <c r="G39" i="1"/>
  <c r="G41" i="1"/>
  <c r="G45" i="1"/>
  <c r="G47" i="1"/>
  <c r="G51" i="1"/>
  <c r="G53" i="1"/>
  <c r="G57" i="1"/>
  <c r="G59" i="1"/>
  <c r="G63" i="1"/>
  <c r="G65" i="1"/>
  <c r="G69" i="1"/>
  <c r="G71" i="1"/>
  <c r="E11" i="1"/>
  <c r="E12" i="1"/>
  <c r="G12" i="1" s="1"/>
  <c r="E13" i="1"/>
  <c r="G13" i="1" s="1"/>
  <c r="E14" i="1"/>
  <c r="N14" i="1" s="1"/>
  <c r="E15" i="1"/>
  <c r="N15" i="1" s="1"/>
  <c r="E16" i="1"/>
  <c r="G16" i="1" s="1"/>
  <c r="E17" i="1"/>
  <c r="N17" i="1" s="1"/>
  <c r="E18" i="1"/>
  <c r="G18" i="1" s="1"/>
  <c r="E19" i="1"/>
  <c r="N19" i="1" s="1"/>
  <c r="E20" i="1"/>
  <c r="N20" i="1" s="1"/>
  <c r="E21" i="1"/>
  <c r="E22" i="1"/>
  <c r="N22" i="1" s="1"/>
  <c r="E23" i="1"/>
  <c r="N23" i="1" s="1"/>
  <c r="E24" i="1"/>
  <c r="G24" i="1" s="1"/>
  <c r="E25" i="1"/>
  <c r="G25" i="1" s="1"/>
  <c r="E26" i="1"/>
  <c r="N26" i="1" s="1"/>
  <c r="E27" i="1"/>
  <c r="N27" i="1" s="1"/>
  <c r="E28" i="1"/>
  <c r="G28" i="1" s="1"/>
  <c r="E29" i="1"/>
  <c r="E30" i="1"/>
  <c r="G30" i="1" s="1"/>
  <c r="E31" i="1"/>
  <c r="N31" i="1" s="1"/>
  <c r="E32" i="1"/>
  <c r="N32" i="1" s="1"/>
  <c r="E33" i="1"/>
  <c r="E34" i="1"/>
  <c r="N34" i="1" s="1"/>
  <c r="E35" i="1"/>
  <c r="N35" i="1" s="1"/>
  <c r="E36" i="1"/>
  <c r="G36" i="1" s="1"/>
  <c r="E37" i="1"/>
  <c r="G37" i="1" s="1"/>
  <c r="E38" i="1"/>
  <c r="N38" i="1" s="1"/>
  <c r="E39" i="1"/>
  <c r="N39" i="1" s="1"/>
  <c r="E40" i="1"/>
  <c r="G40" i="1" s="1"/>
  <c r="E41" i="1"/>
  <c r="E42" i="1"/>
  <c r="G42" i="1" s="1"/>
  <c r="E43" i="1"/>
  <c r="N43" i="1" s="1"/>
  <c r="E44" i="1"/>
  <c r="G44" i="1" s="1"/>
  <c r="E45" i="1"/>
  <c r="E46" i="1"/>
  <c r="N46" i="1" s="1"/>
  <c r="E47" i="1"/>
  <c r="N47" i="1" s="1"/>
  <c r="E48" i="1"/>
  <c r="G48" i="1" s="1"/>
  <c r="E49" i="1"/>
  <c r="G49" i="1" s="1"/>
  <c r="E50" i="1"/>
  <c r="N50" i="1" s="1"/>
  <c r="E51" i="1"/>
  <c r="N51" i="1" s="1"/>
  <c r="E52" i="1"/>
  <c r="N52" i="1" s="1"/>
  <c r="E53" i="1"/>
  <c r="E54" i="1"/>
  <c r="G54" i="1" s="1"/>
  <c r="E55" i="1"/>
  <c r="N55" i="1" s="1"/>
  <c r="E56" i="1"/>
  <c r="G56" i="1" s="1"/>
  <c r="E57" i="1"/>
  <c r="E58" i="1"/>
  <c r="N58" i="1" s="1"/>
  <c r="E59" i="1"/>
  <c r="N59" i="1" s="1"/>
  <c r="E60" i="1"/>
  <c r="G60" i="1" s="1"/>
  <c r="E61" i="1"/>
  <c r="N61" i="1" s="1"/>
  <c r="E62" i="1"/>
  <c r="N62" i="1" s="1"/>
  <c r="E63" i="1"/>
  <c r="N63" i="1" s="1"/>
  <c r="E64" i="1"/>
  <c r="G64" i="1" s="1"/>
  <c r="E65" i="1"/>
  <c r="E66" i="1"/>
  <c r="G66" i="1" s="1"/>
  <c r="E67" i="1"/>
  <c r="N67" i="1" s="1"/>
  <c r="E68" i="1"/>
  <c r="G68" i="1" s="1"/>
  <c r="E69" i="1"/>
  <c r="E70" i="1"/>
  <c r="N70" i="1" s="1"/>
  <c r="E71" i="1"/>
  <c r="E10" i="1"/>
  <c r="E9" i="1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" i="2"/>
  <c r="H70" i="2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N12" i="1"/>
  <c r="N13" i="1"/>
  <c r="N16" i="1"/>
  <c r="N18" i="1"/>
  <c r="N21" i="1"/>
  <c r="N24" i="1"/>
  <c r="N25" i="1"/>
  <c r="N29" i="1"/>
  <c r="N33" i="1"/>
  <c r="N36" i="1"/>
  <c r="N40" i="1"/>
  <c r="N41" i="1"/>
  <c r="N42" i="1"/>
  <c r="N45" i="1"/>
  <c r="N49" i="1"/>
  <c r="N53" i="1"/>
  <c r="N54" i="1"/>
  <c r="N56" i="1"/>
  <c r="N57" i="1"/>
  <c r="N60" i="1"/>
  <c r="N64" i="1"/>
  <c r="N65" i="1"/>
  <c r="N66" i="1"/>
  <c r="N69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J12" i="1"/>
  <c r="B10" i="1"/>
  <c r="B11" i="1"/>
  <c r="B17" i="1"/>
  <c r="B29" i="1"/>
  <c r="N68" i="1" l="1"/>
  <c r="N48" i="1"/>
  <c r="N37" i="1"/>
  <c r="N28" i="1"/>
  <c r="G70" i="1"/>
  <c r="G58" i="1"/>
  <c r="G52" i="1"/>
  <c r="G46" i="1"/>
  <c r="G34" i="1"/>
  <c r="G22" i="1"/>
  <c r="N44" i="1"/>
  <c r="G62" i="1"/>
  <c r="G50" i="1"/>
  <c r="G38" i="1"/>
  <c r="G32" i="1"/>
  <c r="G26" i="1"/>
  <c r="G20" i="1"/>
  <c r="G14" i="1"/>
  <c r="G67" i="1"/>
  <c r="G61" i="1"/>
  <c r="G55" i="1"/>
  <c r="G43" i="1"/>
  <c r="G31" i="1"/>
  <c r="G19" i="1"/>
  <c r="N30" i="1"/>
  <c r="M71" i="1"/>
  <c r="N71" i="1"/>
  <c r="P11" i="1" l="1"/>
  <c r="Q11" i="1" s="1"/>
  <c r="N11" i="1"/>
  <c r="M11" i="1"/>
  <c r="J11" i="1"/>
  <c r="G11" i="1"/>
  <c r="P10" i="1"/>
  <c r="Q10" i="1" s="1"/>
  <c r="N10" i="1"/>
  <c r="M10" i="1"/>
  <c r="J10" i="1"/>
  <c r="G10" i="1"/>
  <c r="P9" i="1"/>
  <c r="Q9" i="1" s="1"/>
  <c r="N9" i="1"/>
  <c r="M9" i="1"/>
  <c r="J9" i="1"/>
  <c r="I9" i="1"/>
  <c r="G9" i="1"/>
  <c r="Q72" i="1" l="1"/>
  <c r="G72" i="1"/>
  <c r="F4" i="1" s="1"/>
  <c r="I10" i="1"/>
  <c r="I11" i="1" l="1"/>
  <c r="G73" i="1"/>
  <c r="G74" i="1" s="1"/>
  <c r="Q73" i="1" l="1"/>
  <c r="Q74" i="1" s="1"/>
</calcChain>
</file>

<file path=xl/sharedStrings.xml><?xml version="1.0" encoding="utf-8"?>
<sst xmlns="http://schemas.openxmlformats.org/spreadsheetml/2006/main" count="284" uniqueCount="153">
  <si>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</si>
  <si>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</si>
  <si>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</si>
  <si>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</si>
  <si>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</si>
  <si>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</si>
  <si>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</si>
  <si>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</si>
  <si>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</si>
  <si>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</si>
  <si>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</si>
  <si>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</si>
  <si>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</si>
  <si>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</si>
  <si>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</si>
  <si>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</si>
  <si>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№8 к Документации о закупке – Структура НМЦ+ коммерческое предложение</t>
  </si>
  <si>
    <t xml:space="preserve">Средняя арифметическая стоимость  всех видов работ: </t>
  </si>
  <si>
    <t>Средняя арифметическая стоимость  всех видов работ, руб. без НДС (УКАЗЫВАЕТСЯ НА ЭТП):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</si>
  <si>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</si>
  <si>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</si>
  <si>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</si>
  <si>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</si>
  <si>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 Коммерческое предложение  </t>
  </si>
  <si>
    <t>Установка одностоечной опоры 6(10) кВ</t>
  </si>
  <si>
    <t>Установка одностоечной опоры с одним подкосом 6(10) кВ</t>
  </si>
  <si>
    <t>Установка одностоечной опоры с 2 подкосами 6(10) кВ</t>
  </si>
  <si>
    <t>Подвеска провода АС-50 (6-10 кВ)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</si>
  <si>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</si>
  <si>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</si>
  <si>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</si>
  <si>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</si>
  <si>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</si>
  <si>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</si>
  <si>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РЛНД</t>
  </si>
  <si>
    <t>Установка одностоечной опоры  0,4 кВ</t>
  </si>
  <si>
    <t>Установка одностоечной опоры с 1 подкосом 0,4 кВ</t>
  </si>
  <si>
    <t>Установка одностоечной опоры с 2 подкосами 0,4 кВ</t>
  </si>
  <si>
    <t>Переход ВЛ-0,4 через автодорогу 2-3 кат.</t>
  </si>
  <si>
    <t>Переход ВЛ-0,4 через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</si>
  <si>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</si>
  <si>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</si>
  <si>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</si>
  <si>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</si>
  <si>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</si>
  <si>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</si>
  <si>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</si>
  <si>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</si>
  <si>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</si>
  <si>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</si>
  <si>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</si>
  <si>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</si>
  <si>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</si>
  <si>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</si>
  <si>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>КТПН 250 кВА</t>
  </si>
  <si>
    <t>КТПН 400 кВА</t>
  </si>
  <si>
    <t>КТПН 630 кВА</t>
  </si>
  <si>
    <t>Установка ТМГ 40 кВА</t>
  </si>
  <si>
    <t>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</si>
  <si>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</si>
  <si>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</si>
  <si>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</si>
  <si>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</si>
  <si>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</si>
  <si>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</si>
  <si>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ТТ-0,4</t>
  </si>
  <si>
    <t>Чистка просеки</t>
  </si>
  <si>
    <t>Демонтаж одностоечной ж/б опоры</t>
  </si>
  <si>
    <t>Демонтаж одностоечной ж/б опоры с 1 подкосом</t>
  </si>
  <si>
    <t>Демонтаж одностоечной ж/б опоры с 2 подкосами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</si>
  <si>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</si>
  <si>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</si>
  <si>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</si>
  <si>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проводов ВЛ 0,4 кВ</t>
  </si>
  <si>
    <t>Демонтаж проводов ВЛ 6(10) кВ</t>
  </si>
  <si>
    <t>Демонтаж МТП</t>
  </si>
  <si>
    <t>Демонтаж КТПН</t>
  </si>
  <si>
    <t>Демонтаж РЛНД</t>
  </si>
  <si>
    <t>Демонтаж ТМГ</t>
  </si>
  <si>
    <t>Демонтаж ТТ</t>
  </si>
  <si>
    <t>Переход КЛ-10 кВ методом ГНБ</t>
  </si>
  <si>
    <t>ПИР- ВЛ 0.4 кВ до 1 км</t>
  </si>
  <si>
    <t>ПИР- ВЛ 10 кВ до 1 км</t>
  </si>
  <si>
    <t>ПИР- КЛ до 1 км</t>
  </si>
  <si>
    <t>ПИР-МТП - однотрансформаторная</t>
  </si>
  <si>
    <t>ПИР-КТПН - однотрансформаторная</t>
  </si>
  <si>
    <t>ПИР-ГНБ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</si>
  <si>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</si>
  <si>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</si>
  <si>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</si>
  <si>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</si>
  <si>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руб. с НДС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</si>
  <si>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</si>
  <si>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</si>
  <si>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</si>
  <si>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</si>
  <si>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</si>
  <si>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</si>
  <si>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</si>
  <si>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</si>
  <si>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</si>
  <si>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</si>
  <si>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</si>
  <si>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</si>
  <si>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</si>
  <si>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</si>
  <si>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</si>
  <si>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</si>
  <si>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</si>
  <si>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</si>
  <si>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</si>
  <si>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</si>
  <si>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</si>
  <si>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</si>
  <si>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</si>
  <si>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</si>
  <si>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</si>
  <si>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</si>
  <si>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</si>
  <si>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</si>
  <si>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</si>
  <si>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</si>
  <si>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</si>
  <si>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</si>
  <si>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</si>
  <si>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</si>
  <si>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</si>
  <si>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</si>
  <si>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</si>
  <si>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</si>
  <si>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</si>
  <si>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</si>
  <si>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</si>
  <si>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</si>
  <si>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</si>
  <si>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</si>
  <si>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</si>
  <si>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</si>
  <si>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</si>
  <si>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</si>
  <si>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</si>
  <si>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</si>
  <si>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</si>
  <si>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</si>
  <si>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</si>
  <si>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</si>
  <si>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</si>
  <si>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Всего по сводному расчету с НДС</t>
  </si>
  <si>
    <t>без</t>
  </si>
  <si>
    <t>шт</t>
  </si>
  <si>
    <t>км</t>
  </si>
  <si>
    <t>ПИР-Горизонтально-направленное бурение</t>
  </si>
  <si>
    <t>Производитель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</si>
</sst>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5"/>
      <color rgb="FF00206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3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7" fillId="2" borderId="26" xfId="0" applyNumberFormat="1" applyFont="1" applyFill="1" applyBorder="1" applyAlignment="1" applyProtection="1">
      <alignment horizontal="right" vertical="top" wrapText="1"/>
    </xf>
    <xf numFmtId="4" fontId="2" fillId="2" borderId="26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4" fontId="13" fillId="4" borderId="3" xfId="0" applyNumberFormat="1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8" fillId="0" borderId="27" xfId="0" applyFont="1" applyFill="1" applyBorder="1" applyAlignment="1">
      <alignment horizontal="center" vertical="center" wrapText="1"/>
    </xf>
    <xf numFmtId="4" fontId="18" fillId="0" borderId="27" xfId="0" applyNumberFormat="1" applyFont="1" applyFill="1" applyBorder="1" applyAlignment="1">
      <alignment horizontal="center" vertical="center" wrapText="1"/>
    </xf>
    <xf numFmtId="49" fontId="19" fillId="2" borderId="28" xfId="0" applyNumberFormat="1" applyFont="1" applyFill="1" applyBorder="1" applyAlignment="1">
      <alignment horizontal="left" vertical="top" wrapText="1"/>
    </xf>
    <xf numFmtId="0" fontId="19" fillId="0" borderId="29" xfId="0" applyFont="1" applyBorder="1" applyAlignment="1">
      <alignment horizontal="center" vertical="center"/>
    </xf>
    <xf numFmtId="49" fontId="19" fillId="0" borderId="29" xfId="0" applyNumberFormat="1" applyFont="1" applyBorder="1" applyAlignment="1">
      <alignment horizontal="center" vertical="center"/>
    </xf>
    <xf numFmtId="0" fontId="19" fillId="2" borderId="28" xfId="0" applyFont="1" applyFill="1" applyBorder="1" applyAlignment="1">
      <alignment horizontal="center" vertical="top" wrapText="1"/>
    </xf>
    <xf numFmtId="0" fontId="19" fillId="2" borderId="28" xfId="0" applyFont="1" applyFill="1" applyBorder="1" applyAlignment="1">
      <alignment horizontal="right" vertical="top" wrapText="1"/>
    </xf>
    <xf numFmtId="0" fontId="19" fillId="2" borderId="28" xfId="0" applyFont="1" applyFill="1" applyBorder="1" applyAlignment="1">
      <alignment horizontal="right" vertical="top"/>
    </xf>
    <xf numFmtId="2" fontId="19" fillId="2" borderId="28" xfId="0" applyNumberFormat="1" applyFont="1" applyFill="1" applyBorder="1" applyAlignment="1">
      <alignment horizontal="right" vertical="top" wrapText="1"/>
    </xf>
    <xf numFmtId="0" fontId="19" fillId="0" borderId="28" xfId="0" applyFont="1" applyBorder="1" applyAlignment="1">
      <alignment horizontal="center" vertical="top"/>
    </xf>
    <xf numFmtId="0" fontId="19" fillId="0" borderId="28" xfId="0" applyFont="1" applyBorder="1" applyAlignment="1">
      <alignment horizontal="right" vertical="top" wrapText="1"/>
    </xf>
    <xf numFmtId="2" fontId="19" fillId="0" borderId="28" xfId="0" applyNumberFormat="1" applyFont="1" applyBorder="1" applyAlignment="1">
      <alignment horizontal="right" vertical="top" wrapText="1"/>
    </xf>
    <xf numFmtId="0" fontId="15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" fontId="10" fillId="2" borderId="23" xfId="0" applyNumberFormat="1" applyFont="1" applyFill="1" applyBorder="1" applyAlignment="1" applyProtection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4" fontId="11" fillId="4" borderId="20" xfId="0" applyNumberFormat="1" applyFont="1" applyFill="1" applyBorder="1" applyAlignment="1" applyProtection="1">
      <alignment horizontal="right" vertical="top" wrapText="1"/>
    </xf>
    <xf numFmtId="4" fontId="11" fillId="4" borderId="21" xfId="0" applyNumberFormat="1" applyFont="1" applyFill="1" applyBorder="1" applyAlignment="1" applyProtection="1">
      <alignment horizontal="right" vertical="top" wrapText="1"/>
    </xf>
    <xf numFmtId="4" fontId="11" fillId="4" borderId="14" xfId="0" applyNumberFormat="1" applyFont="1" applyFill="1" applyBorder="1" applyAlignment="1" applyProtection="1">
      <alignment horizontal="righ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9" fillId="0" borderId="28" xfId="0" applyFont="1" applyBorder="1" applyAlignment="1">
      <alignment horizontal="center" vertical="center" wrapText="1"/>
    </xf>
    <xf numFmtId="49" fontId="20" fillId="0" borderId="28" xfId="0" applyNumberFormat="1" applyFont="1" applyBorder="1" applyAlignment="1">
      <alignment horizontal="right" vertical="top" wrapText="1"/>
    </xf>
    <xf numFmtId="0" fontId="0" fillId="0" borderId="28" xfId="0" applyBorder="1" applyAlignment="1">
      <alignment vertical="top" wrapText="1"/>
    </xf>
    <xf numFmtId="0" fontId="20" fillId="2" borderId="28" xfId="0" applyFont="1" applyFill="1" applyBorder="1" applyAlignment="1">
      <alignment horizontal="left" vertical="top" wrapText="1"/>
    </xf>
    <xf numFmtId="0" fontId="0" fillId="2" borderId="28" xfId="0" applyFill="1" applyBorder="1" applyAlignment="1">
      <alignment horizontal="left" vertical="top" wrapText="1"/>
    </xf>
    <xf numFmtId="49" fontId="19" fillId="0" borderId="28" xfId="0" applyNumberFormat="1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"/>
  <sheetViews>
    <sheetView tabSelected="1" topLeftCell="C55" zoomScaleNormal="100" workbookViewId="0">
      <selection activeCell="Q75" sqref="Q75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11.28515625" style="3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10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2" t="s">
        <v>16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7.5" customHeight="1" thickBot="1" x14ac:dyDescent="0.3">
      <c r="B2" s="68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0" customHeight="1" thickBot="1" x14ac:dyDescent="0.3">
      <c r="B3" s="53" t="s">
        <v>10</v>
      </c>
      <c r="C3" s="54"/>
      <c r="D3" s="54"/>
      <c r="E3" s="55"/>
      <c r="F3" s="33">
        <v>9738254</v>
      </c>
      <c r="G3" s="23" t="s">
        <v>2</v>
      </c>
      <c r="H3" s="1"/>
      <c r="I3" s="53" t="s">
        <v>21</v>
      </c>
      <c r="J3" s="54"/>
      <c r="K3" s="54"/>
      <c r="L3" s="54"/>
      <c r="M3" s="54"/>
      <c r="N3" s="54"/>
      <c r="O3" s="54"/>
      <c r="P3" s="54"/>
      <c r="Q3" s="5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thickBot="1" x14ac:dyDescent="0.3">
      <c r="B4" s="69" t="s">
        <v>17</v>
      </c>
      <c r="C4" s="70"/>
      <c r="D4" s="70"/>
      <c r="E4" s="71"/>
      <c r="F4" s="36">
        <f>G72/63</f>
        <v>397711.61111111107</v>
      </c>
      <c r="G4" s="37" t="s">
        <v>2</v>
      </c>
      <c r="H4" s="1"/>
      <c r="I4" s="72" t="s">
        <v>19</v>
      </c>
      <c r="J4" s="72"/>
      <c r="K4" s="72"/>
      <c r="L4" s="72"/>
      <c r="M4" s="7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25">
      <c r="B5" s="1"/>
      <c r="C5" s="1"/>
      <c r="D5" s="1"/>
      <c r="E5" s="1"/>
      <c r="F5" s="1"/>
      <c r="G5" s="1"/>
      <c r="H5" s="1"/>
      <c r="I5" s="38" t="s">
        <v>20</v>
      </c>
      <c r="J5" s="38"/>
      <c r="K5" s="38"/>
      <c r="L5" s="38"/>
      <c r="M5" s="38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2" t="s">
        <v>11</v>
      </c>
      <c r="C7" s="55"/>
      <c r="D7" s="63"/>
      <c r="E7" s="63"/>
      <c r="F7" s="64"/>
      <c r="G7" s="65"/>
      <c r="H7" s="5"/>
      <c r="I7" s="53" t="s">
        <v>23</v>
      </c>
      <c r="J7" s="54"/>
      <c r="K7" s="54"/>
      <c r="L7" s="54"/>
      <c r="M7" s="54"/>
      <c r="N7" s="54"/>
      <c r="O7" s="54"/>
      <c r="P7" s="54"/>
      <c r="Q7" s="7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12</v>
      </c>
      <c r="L8" s="9" t="s">
        <v>152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5" customFormat="1" ht="25.5" x14ac:dyDescent="0.2">
      <c r="A9" s="34"/>
      <c r="B9" s="11">
        <v>1</v>
      </c>
      <c r="C9" s="41" t="s">
        <v>24</v>
      </c>
      <c r="D9" s="39" t="s">
        <v>149</v>
      </c>
      <c r="E9" s="40">
        <f>Лист1!I7</f>
        <v>37064.000000000007</v>
      </c>
      <c r="F9" s="13">
        <v>1</v>
      </c>
      <c r="G9" s="22">
        <f t="shared" ref="G9:G71" si="0">E9*F9</f>
        <v>37064.000000000007</v>
      </c>
      <c r="H9" s="1"/>
      <c r="I9" s="18">
        <f t="shared" ref="I9:J67" si="1">B9</f>
        <v>1</v>
      </c>
      <c r="J9" s="19" t="str">
        <f t="shared" si="1"/>
        <v>Установка одностоечной опоры 6(10) кВ</v>
      </c>
      <c r="K9" s="14"/>
      <c r="L9" s="14"/>
      <c r="M9" s="20" t="str">
        <f t="shared" ref="M9:M42" si="2">D9</f>
        <v>шт</v>
      </c>
      <c r="N9" s="24">
        <f t="shared" ref="N9:N42" si="3">E9</f>
        <v>37064.000000000007</v>
      </c>
      <c r="O9" s="12"/>
      <c r="P9" s="20">
        <f t="shared" ref="P9:P71" si="4">F9</f>
        <v>1</v>
      </c>
      <c r="Q9" s="21">
        <f t="shared" ref="Q9:Q71" si="5"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s="35" customFormat="1" ht="25.5" x14ac:dyDescent="0.2">
      <c r="A10" s="34"/>
      <c r="B10" s="11">
        <f t="shared" ref="B10:B29" si="6">1+B9</f>
        <v>2</v>
      </c>
      <c r="C10" s="41" t="s">
        <v>25</v>
      </c>
      <c r="D10" s="39" t="s">
        <v>149</v>
      </c>
      <c r="E10" s="40">
        <f>Лист1!I8</f>
        <v>73970</v>
      </c>
      <c r="F10" s="13">
        <v>1</v>
      </c>
      <c r="G10" s="22">
        <f t="shared" si="0"/>
        <v>73970</v>
      </c>
      <c r="H10" s="1"/>
      <c r="I10" s="18">
        <f t="shared" si="1"/>
        <v>2</v>
      </c>
      <c r="J10" s="19" t="str">
        <f t="shared" si="1"/>
        <v>Установка одностоечной опоры с одним подкосом 6(10) кВ</v>
      </c>
      <c r="K10" s="14"/>
      <c r="L10" s="14"/>
      <c r="M10" s="20" t="str">
        <f t="shared" si="2"/>
        <v>шт</v>
      </c>
      <c r="N10" s="24">
        <f t="shared" si="3"/>
        <v>73970</v>
      </c>
      <c r="O10" s="12"/>
      <c r="P10" s="20">
        <f t="shared" si="4"/>
        <v>1</v>
      </c>
      <c r="Q10" s="21">
        <f t="shared" si="5"/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s="35" customFormat="1" ht="25.5" x14ac:dyDescent="0.2">
      <c r="A11" s="34"/>
      <c r="B11" s="11">
        <f t="shared" si="6"/>
        <v>3</v>
      </c>
      <c r="C11" s="41" t="s">
        <v>26</v>
      </c>
      <c r="D11" s="39" t="s">
        <v>149</v>
      </c>
      <c r="E11" s="40">
        <f>Лист1!I9</f>
        <v>101750</v>
      </c>
      <c r="F11" s="13">
        <v>1</v>
      </c>
      <c r="G11" s="22">
        <f t="shared" si="0"/>
        <v>101750</v>
      </c>
      <c r="H11" s="1"/>
      <c r="I11" s="18">
        <f t="shared" si="1"/>
        <v>3</v>
      </c>
      <c r="J11" s="19" t="str">
        <f t="shared" si="1"/>
        <v>Установка одностоечной опоры с 2 подкосами 6(10) кВ</v>
      </c>
      <c r="K11" s="14"/>
      <c r="L11" s="14"/>
      <c r="M11" s="20" t="str">
        <f t="shared" si="2"/>
        <v>шт</v>
      </c>
      <c r="N11" s="24">
        <f t="shared" si="3"/>
        <v>101750</v>
      </c>
      <c r="O11" s="12"/>
      <c r="P11" s="20">
        <f t="shared" si="4"/>
        <v>1</v>
      </c>
      <c r="Q11" s="21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s="35" customFormat="1" ht="15.75" x14ac:dyDescent="0.2">
      <c r="A12" s="34"/>
      <c r="B12" s="11">
        <v>4</v>
      </c>
      <c r="C12" s="41" t="s">
        <v>27</v>
      </c>
      <c r="D12" s="39" t="s">
        <v>150</v>
      </c>
      <c r="E12" s="40">
        <f>Лист1!I10</f>
        <v>305180</v>
      </c>
      <c r="F12" s="13">
        <v>1</v>
      </c>
      <c r="G12" s="22">
        <f t="shared" si="0"/>
        <v>305180</v>
      </c>
      <c r="H12" s="1"/>
      <c r="I12" s="18">
        <f t="shared" si="1"/>
        <v>4</v>
      </c>
      <c r="J12" s="19" t="str">
        <f t="shared" si="1"/>
        <v>Подвеска провода АС-50 (6-10 кВ)</v>
      </c>
      <c r="K12" s="14"/>
      <c r="L12" s="14"/>
      <c r="M12" s="20" t="str">
        <f t="shared" si="2"/>
        <v>км</v>
      </c>
      <c r="N12" s="24">
        <f t="shared" si="3"/>
        <v>305180</v>
      </c>
      <c r="O12" s="12"/>
      <c r="P12" s="20">
        <f t="shared" si="4"/>
        <v>1</v>
      </c>
      <c r="Q12" s="21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s="35" customFormat="1" ht="25.5" x14ac:dyDescent="0.2">
      <c r="A13" s="34"/>
      <c r="B13" s="11">
        <v>5</v>
      </c>
      <c r="C13" s="41" t="s">
        <v>28</v>
      </c>
      <c r="D13" s="39" t="s">
        <v>150</v>
      </c>
      <c r="E13" s="40">
        <f>Лист1!I11</f>
        <v>285218</v>
      </c>
      <c r="F13" s="13">
        <v>1</v>
      </c>
      <c r="G13" s="22">
        <f t="shared" si="0"/>
        <v>285218</v>
      </c>
      <c r="H13" s="1"/>
      <c r="I13" s="18">
        <f t="shared" si="1"/>
        <v>5</v>
      </c>
      <c r="J13" s="19" t="str">
        <f t="shared" si="1"/>
        <v>Подвеска провода СИП 3 1х50 (6-10 кВ)</v>
      </c>
      <c r="K13" s="14"/>
      <c r="L13" s="14"/>
      <c r="M13" s="20" t="str">
        <f t="shared" si="2"/>
        <v>км</v>
      </c>
      <c r="N13" s="24">
        <f t="shared" si="3"/>
        <v>285218</v>
      </c>
      <c r="O13" s="12"/>
      <c r="P13" s="20">
        <f t="shared" si="4"/>
        <v>1</v>
      </c>
      <c r="Q13" s="21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s="35" customFormat="1" ht="25.5" x14ac:dyDescent="0.2">
      <c r="A14" s="34"/>
      <c r="B14" s="11">
        <v>6</v>
      </c>
      <c r="C14" s="41" t="s">
        <v>29</v>
      </c>
      <c r="D14" s="39" t="s">
        <v>150</v>
      </c>
      <c r="E14" s="40">
        <f>Лист1!I12</f>
        <v>381868</v>
      </c>
      <c r="F14" s="13">
        <v>1</v>
      </c>
      <c r="G14" s="22">
        <f t="shared" si="0"/>
        <v>381868</v>
      </c>
      <c r="H14" s="1"/>
      <c r="I14" s="18">
        <f t="shared" si="1"/>
        <v>6</v>
      </c>
      <c r="J14" s="19" t="str">
        <f t="shared" si="1"/>
        <v>Подвеска провода СИП 3 1х70 (6-10 кВ)</v>
      </c>
      <c r="K14" s="14"/>
      <c r="L14" s="14"/>
      <c r="M14" s="20" t="str">
        <f t="shared" si="2"/>
        <v>км</v>
      </c>
      <c r="N14" s="24">
        <f t="shared" si="3"/>
        <v>381868</v>
      </c>
      <c r="O14" s="12"/>
      <c r="P14" s="20">
        <f t="shared" si="4"/>
        <v>1</v>
      </c>
      <c r="Q14" s="21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5" customFormat="1" ht="25.5" x14ac:dyDescent="0.2">
      <c r="A15" s="34"/>
      <c r="B15" s="11">
        <v>7</v>
      </c>
      <c r="C15" s="41" t="s">
        <v>30</v>
      </c>
      <c r="D15" s="39" t="s">
        <v>150</v>
      </c>
      <c r="E15" s="40">
        <f>Лист1!I13</f>
        <v>399244</v>
      </c>
      <c r="F15" s="13">
        <v>1</v>
      </c>
      <c r="G15" s="22">
        <f t="shared" si="0"/>
        <v>399244</v>
      </c>
      <c r="H15" s="1"/>
      <c r="I15" s="18">
        <f t="shared" si="1"/>
        <v>7</v>
      </c>
      <c r="J15" s="19" t="str">
        <f t="shared" si="1"/>
        <v>Подвеска провода СИП 3 1х95 (6-10 кВ)</v>
      </c>
      <c r="K15" s="14"/>
      <c r="L15" s="14"/>
      <c r="M15" s="20" t="str">
        <f t="shared" si="2"/>
        <v>км</v>
      </c>
      <c r="N15" s="24">
        <f t="shared" si="3"/>
        <v>399244</v>
      </c>
      <c r="O15" s="12"/>
      <c r="P15" s="20">
        <f t="shared" si="4"/>
        <v>1</v>
      </c>
      <c r="Q15" s="21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s="35" customFormat="1" ht="25.5" x14ac:dyDescent="0.2">
      <c r="A16" s="34"/>
      <c r="B16" s="11">
        <v>8</v>
      </c>
      <c r="C16" s="41" t="s">
        <v>31</v>
      </c>
      <c r="D16" s="39" t="s">
        <v>149</v>
      </c>
      <c r="E16" s="40">
        <f>Лист1!I14</f>
        <v>8247</v>
      </c>
      <c r="F16" s="13">
        <v>1</v>
      </c>
      <c r="G16" s="22">
        <f t="shared" si="0"/>
        <v>8247</v>
      </c>
      <c r="H16" s="1"/>
      <c r="I16" s="18">
        <f t="shared" si="1"/>
        <v>8</v>
      </c>
      <c r="J16" s="19" t="str">
        <f t="shared" si="1"/>
        <v>Переход ВЛ-6(10) через автодорогу 2-3 кат.</v>
      </c>
      <c r="K16" s="14"/>
      <c r="L16" s="14"/>
      <c r="M16" s="20" t="str">
        <f t="shared" si="2"/>
        <v>шт</v>
      </c>
      <c r="N16" s="24">
        <f t="shared" si="3"/>
        <v>8247</v>
      </c>
      <c r="O16" s="12"/>
      <c r="P16" s="20">
        <f t="shared" si="4"/>
        <v>1</v>
      </c>
      <c r="Q16" s="21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s="35" customFormat="1" ht="25.5" x14ac:dyDescent="0.2">
      <c r="A17" s="34"/>
      <c r="B17" s="11">
        <f t="shared" si="6"/>
        <v>9</v>
      </c>
      <c r="C17" s="41" t="s">
        <v>32</v>
      </c>
      <c r="D17" s="39" t="s">
        <v>149</v>
      </c>
      <c r="E17" s="40">
        <f>Лист1!I15</f>
        <v>5724</v>
      </c>
      <c r="F17" s="13">
        <v>1</v>
      </c>
      <c r="G17" s="22">
        <f t="shared" si="0"/>
        <v>5724</v>
      </c>
      <c r="H17" s="1"/>
      <c r="I17" s="18">
        <f t="shared" si="1"/>
        <v>9</v>
      </c>
      <c r="J17" s="19" t="str">
        <f t="shared" si="1"/>
        <v>Переход ВЛ-6(10) через автодорогу 1-2 кат.</v>
      </c>
      <c r="K17" s="14"/>
      <c r="L17" s="14"/>
      <c r="M17" s="20" t="str">
        <f t="shared" si="2"/>
        <v>шт</v>
      </c>
      <c r="N17" s="24">
        <f t="shared" si="3"/>
        <v>5724</v>
      </c>
      <c r="O17" s="12"/>
      <c r="P17" s="20">
        <f t="shared" si="4"/>
        <v>1</v>
      </c>
      <c r="Q17" s="21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s="35" customFormat="1" ht="25.5" x14ac:dyDescent="0.2">
      <c r="A18" s="34"/>
      <c r="B18" s="11">
        <v>10</v>
      </c>
      <c r="C18" s="41" t="s">
        <v>33</v>
      </c>
      <c r="D18" s="39" t="s">
        <v>149</v>
      </c>
      <c r="E18" s="40">
        <f>Лист1!I16</f>
        <v>6760</v>
      </c>
      <c r="F18" s="13">
        <v>1</v>
      </c>
      <c r="G18" s="22">
        <f t="shared" si="0"/>
        <v>6760</v>
      </c>
      <c r="H18" s="1"/>
      <c r="I18" s="18">
        <f t="shared" si="1"/>
        <v>10</v>
      </c>
      <c r="J18" s="19" t="str">
        <f t="shared" si="1"/>
        <v>Переход ВЛ-6(10) через водную преграду</v>
      </c>
      <c r="K18" s="14"/>
      <c r="L18" s="14"/>
      <c r="M18" s="20" t="str">
        <f t="shared" si="2"/>
        <v>шт</v>
      </c>
      <c r="N18" s="24">
        <f t="shared" si="3"/>
        <v>6760</v>
      </c>
      <c r="O18" s="12"/>
      <c r="P18" s="20">
        <f t="shared" si="4"/>
        <v>1</v>
      </c>
      <c r="Q18" s="21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s="35" customFormat="1" ht="15.75" x14ac:dyDescent="0.2">
      <c r="A19" s="34"/>
      <c r="B19" s="11">
        <v>11</v>
      </c>
      <c r="C19" s="41" t="s">
        <v>34</v>
      </c>
      <c r="D19" s="39" t="s">
        <v>149</v>
      </c>
      <c r="E19" s="40">
        <f>Лист1!I17</f>
        <v>28680</v>
      </c>
      <c r="F19" s="13">
        <v>1</v>
      </c>
      <c r="G19" s="22">
        <f t="shared" si="0"/>
        <v>28680</v>
      </c>
      <c r="H19" s="1"/>
      <c r="I19" s="18">
        <f t="shared" si="1"/>
        <v>11</v>
      </c>
      <c r="J19" s="19" t="str">
        <f t="shared" si="1"/>
        <v>Установка РЛНД</v>
      </c>
      <c r="K19" s="14"/>
      <c r="L19" s="14"/>
      <c r="M19" s="20" t="str">
        <f t="shared" si="2"/>
        <v>шт</v>
      </c>
      <c r="N19" s="24">
        <f t="shared" si="3"/>
        <v>28680</v>
      </c>
      <c r="O19" s="12"/>
      <c r="P19" s="20">
        <f t="shared" si="4"/>
        <v>1</v>
      </c>
      <c r="Q19" s="21">
        <f t="shared" si="5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s="35" customFormat="1" ht="25.5" x14ac:dyDescent="0.2">
      <c r="A20" s="34"/>
      <c r="B20" s="11">
        <v>12</v>
      </c>
      <c r="C20" s="41" t="s">
        <v>35</v>
      </c>
      <c r="D20" s="39" t="s">
        <v>149</v>
      </c>
      <c r="E20" s="40">
        <f>Лист1!I18</f>
        <v>27057.000000000004</v>
      </c>
      <c r="F20" s="13">
        <v>1</v>
      </c>
      <c r="G20" s="22">
        <f t="shared" si="0"/>
        <v>27057.000000000004</v>
      </c>
      <c r="H20" s="1"/>
      <c r="I20" s="18">
        <f t="shared" si="1"/>
        <v>12</v>
      </c>
      <c r="J20" s="19" t="str">
        <f t="shared" si="1"/>
        <v>Установка одностоечной опоры  0,4 кВ</v>
      </c>
      <c r="K20" s="14"/>
      <c r="L20" s="14"/>
      <c r="M20" s="20" t="str">
        <f t="shared" si="2"/>
        <v>шт</v>
      </c>
      <c r="N20" s="24">
        <f t="shared" si="3"/>
        <v>27057.000000000004</v>
      </c>
      <c r="O20" s="12"/>
      <c r="P20" s="20">
        <f t="shared" si="4"/>
        <v>1</v>
      </c>
      <c r="Q20" s="21">
        <f t="shared" si="5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s="35" customFormat="1" ht="25.5" x14ac:dyDescent="0.2">
      <c r="A21" s="34"/>
      <c r="B21" s="11">
        <v>13</v>
      </c>
      <c r="C21" s="41" t="s">
        <v>36</v>
      </c>
      <c r="D21" s="39" t="s">
        <v>149</v>
      </c>
      <c r="E21" s="40">
        <f>Лист1!I19</f>
        <v>49466</v>
      </c>
      <c r="F21" s="13">
        <v>1</v>
      </c>
      <c r="G21" s="22">
        <f t="shared" si="0"/>
        <v>49466</v>
      </c>
      <c r="H21" s="1"/>
      <c r="I21" s="18">
        <f t="shared" si="1"/>
        <v>13</v>
      </c>
      <c r="J21" s="19" t="str">
        <f t="shared" si="1"/>
        <v>Установка одностоечной опоры с 1 подкосом 0,4 кВ</v>
      </c>
      <c r="K21" s="14"/>
      <c r="L21" s="14"/>
      <c r="M21" s="20" t="str">
        <f t="shared" si="2"/>
        <v>шт</v>
      </c>
      <c r="N21" s="24">
        <f t="shared" si="3"/>
        <v>49466</v>
      </c>
      <c r="O21" s="12"/>
      <c r="P21" s="20">
        <f t="shared" si="4"/>
        <v>1</v>
      </c>
      <c r="Q21" s="21">
        <f t="shared" si="5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s="35" customFormat="1" ht="25.5" x14ac:dyDescent="0.2">
      <c r="A22" s="34"/>
      <c r="B22" s="11">
        <v>14</v>
      </c>
      <c r="C22" s="41" t="s">
        <v>37</v>
      </c>
      <c r="D22" s="39" t="s">
        <v>149</v>
      </c>
      <c r="E22" s="40">
        <f>Лист1!I20</f>
        <v>70056</v>
      </c>
      <c r="F22" s="13">
        <v>1</v>
      </c>
      <c r="G22" s="22">
        <f t="shared" si="0"/>
        <v>70056</v>
      </c>
      <c r="H22" s="1"/>
      <c r="I22" s="18">
        <f t="shared" si="1"/>
        <v>14</v>
      </c>
      <c r="J22" s="19" t="str">
        <f t="shared" si="1"/>
        <v>Установка одностоечной опоры с 2 подкосами 0,4 кВ</v>
      </c>
      <c r="K22" s="14"/>
      <c r="L22" s="14"/>
      <c r="M22" s="20" t="str">
        <f t="shared" si="2"/>
        <v>шт</v>
      </c>
      <c r="N22" s="24">
        <f t="shared" si="3"/>
        <v>70056</v>
      </c>
      <c r="O22" s="12"/>
      <c r="P22" s="20">
        <f t="shared" si="4"/>
        <v>1</v>
      </c>
      <c r="Q22" s="21">
        <f t="shared" si="5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s="35" customFormat="1" ht="25.5" x14ac:dyDescent="0.2">
      <c r="A23" s="34"/>
      <c r="B23" s="11">
        <v>15</v>
      </c>
      <c r="C23" s="41" t="s">
        <v>38</v>
      </c>
      <c r="D23" s="39" t="s">
        <v>149</v>
      </c>
      <c r="E23" s="40">
        <f>Лист1!I21</f>
        <v>2946</v>
      </c>
      <c r="F23" s="13">
        <v>1</v>
      </c>
      <c r="G23" s="22">
        <f t="shared" si="0"/>
        <v>2946</v>
      </c>
      <c r="H23" s="1"/>
      <c r="I23" s="18">
        <f t="shared" si="1"/>
        <v>15</v>
      </c>
      <c r="J23" s="19" t="str">
        <f t="shared" si="1"/>
        <v>Переход ВЛ-0,4 через автодорогу 2-3 кат.</v>
      </c>
      <c r="K23" s="14"/>
      <c r="L23" s="14"/>
      <c r="M23" s="20" t="str">
        <f t="shared" si="2"/>
        <v>шт</v>
      </c>
      <c r="N23" s="24">
        <f t="shared" si="3"/>
        <v>2946</v>
      </c>
      <c r="O23" s="12"/>
      <c r="P23" s="20">
        <f t="shared" si="4"/>
        <v>1</v>
      </c>
      <c r="Q23" s="21">
        <f t="shared" si="5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s="35" customFormat="1" ht="25.5" x14ac:dyDescent="0.2">
      <c r="A24" s="34"/>
      <c r="B24" s="11">
        <v>16</v>
      </c>
      <c r="C24" s="41" t="s">
        <v>39</v>
      </c>
      <c r="D24" s="39" t="s">
        <v>149</v>
      </c>
      <c r="E24" s="40">
        <f>Лист1!I22</f>
        <v>6537</v>
      </c>
      <c r="F24" s="13">
        <v>1</v>
      </c>
      <c r="G24" s="22">
        <f t="shared" si="0"/>
        <v>6537</v>
      </c>
      <c r="H24" s="1"/>
      <c r="I24" s="18">
        <f t="shared" si="1"/>
        <v>16</v>
      </c>
      <c r="J24" s="19" t="str">
        <f t="shared" si="1"/>
        <v>Переход ВЛ-0,4 через автодорогу 1-2 кат.</v>
      </c>
      <c r="K24" s="14"/>
      <c r="L24" s="14"/>
      <c r="M24" s="20" t="str">
        <f t="shared" si="2"/>
        <v>шт</v>
      </c>
      <c r="N24" s="24">
        <f t="shared" si="3"/>
        <v>6537</v>
      </c>
      <c r="O24" s="12"/>
      <c r="P24" s="20">
        <f t="shared" si="4"/>
        <v>1</v>
      </c>
      <c r="Q24" s="21">
        <f t="shared" si="5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s="35" customFormat="1" ht="25.5" x14ac:dyDescent="0.2">
      <c r="A25" s="34"/>
      <c r="B25" s="11">
        <v>17</v>
      </c>
      <c r="C25" s="41" t="s">
        <v>40</v>
      </c>
      <c r="D25" s="39" t="s">
        <v>149</v>
      </c>
      <c r="E25" s="40">
        <f>Лист1!I23</f>
        <v>3463.0000000000005</v>
      </c>
      <c r="F25" s="13">
        <v>1</v>
      </c>
      <c r="G25" s="22">
        <f t="shared" si="0"/>
        <v>3463.0000000000005</v>
      </c>
      <c r="H25" s="1"/>
      <c r="I25" s="18">
        <f t="shared" si="1"/>
        <v>17</v>
      </c>
      <c r="J25" s="19" t="str">
        <f t="shared" si="1"/>
        <v>Ответвление к зданию ВЛ 0,4 кВ в 2 провода</v>
      </c>
      <c r="K25" s="14"/>
      <c r="L25" s="14"/>
      <c r="M25" s="20" t="str">
        <f t="shared" si="2"/>
        <v>шт</v>
      </c>
      <c r="N25" s="24">
        <f t="shared" si="3"/>
        <v>3463.0000000000005</v>
      </c>
      <c r="O25" s="12"/>
      <c r="P25" s="20">
        <f t="shared" si="4"/>
        <v>1</v>
      </c>
      <c r="Q25" s="21">
        <f t="shared" si="5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s="35" customFormat="1" ht="25.5" x14ac:dyDescent="0.2">
      <c r="A26" s="34"/>
      <c r="B26" s="11">
        <v>18</v>
      </c>
      <c r="C26" s="41" t="s">
        <v>41</v>
      </c>
      <c r="D26" s="39" t="s">
        <v>149</v>
      </c>
      <c r="E26" s="40">
        <f>Лист1!I24</f>
        <v>6264</v>
      </c>
      <c r="F26" s="13">
        <v>1</v>
      </c>
      <c r="G26" s="22">
        <f t="shared" si="0"/>
        <v>6264</v>
      </c>
      <c r="H26" s="1"/>
      <c r="I26" s="18">
        <f t="shared" si="1"/>
        <v>18</v>
      </c>
      <c r="J26" s="19" t="str">
        <f t="shared" si="1"/>
        <v>Ответвление к зданию ВЛ 0,4 кВ в 4 провода</v>
      </c>
      <c r="K26" s="14"/>
      <c r="L26" s="14"/>
      <c r="M26" s="20" t="str">
        <f t="shared" si="2"/>
        <v>шт</v>
      </c>
      <c r="N26" s="24">
        <f t="shared" si="3"/>
        <v>6264</v>
      </c>
      <c r="O26" s="12"/>
      <c r="P26" s="20">
        <f t="shared" si="4"/>
        <v>1</v>
      </c>
      <c r="Q26" s="21">
        <f t="shared" si="5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s="35" customFormat="1" ht="25.5" x14ac:dyDescent="0.2">
      <c r="A27" s="34"/>
      <c r="B27" s="11">
        <v>19</v>
      </c>
      <c r="C27" s="41" t="s">
        <v>42</v>
      </c>
      <c r="D27" s="39" t="s">
        <v>150</v>
      </c>
      <c r="E27" s="40">
        <f>Лист1!I25</f>
        <v>146581.00000000003</v>
      </c>
      <c r="F27" s="13">
        <v>1</v>
      </c>
      <c r="G27" s="22">
        <f t="shared" si="0"/>
        <v>146581.00000000003</v>
      </c>
      <c r="H27" s="1"/>
      <c r="I27" s="18">
        <f t="shared" si="1"/>
        <v>19</v>
      </c>
      <c r="J27" s="19" t="str">
        <f t="shared" si="1"/>
        <v>Довеска фазных проводов АС на существующие опоры 0,4 кВ</v>
      </c>
      <c r="K27" s="14"/>
      <c r="L27" s="14"/>
      <c r="M27" s="20" t="str">
        <f t="shared" si="2"/>
        <v>км</v>
      </c>
      <c r="N27" s="24">
        <f t="shared" si="3"/>
        <v>146581.00000000003</v>
      </c>
      <c r="O27" s="12"/>
      <c r="P27" s="20">
        <f t="shared" si="4"/>
        <v>1</v>
      </c>
      <c r="Q27" s="21">
        <f t="shared" si="5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s="35" customFormat="1" ht="15.75" x14ac:dyDescent="0.2">
      <c r="A28" s="34"/>
      <c r="B28" s="11">
        <v>20</v>
      </c>
      <c r="C28" s="41" t="s">
        <v>43</v>
      </c>
      <c r="D28" s="39" t="s">
        <v>150</v>
      </c>
      <c r="E28" s="40">
        <f>Лист1!I26</f>
        <v>2810358</v>
      </c>
      <c r="F28" s="13">
        <v>1</v>
      </c>
      <c r="G28" s="22">
        <f t="shared" si="0"/>
        <v>2810358</v>
      </c>
      <c r="H28" s="1"/>
      <c r="I28" s="18">
        <f t="shared" si="1"/>
        <v>20</v>
      </c>
      <c r="J28" s="19" t="str">
        <f t="shared" si="1"/>
        <v>КЛ - 0,4 кВ</v>
      </c>
      <c r="K28" s="14"/>
      <c r="L28" s="14"/>
      <c r="M28" s="20" t="str">
        <f t="shared" si="2"/>
        <v>км</v>
      </c>
      <c r="N28" s="24">
        <f t="shared" si="3"/>
        <v>2810358</v>
      </c>
      <c r="O28" s="12"/>
      <c r="P28" s="20">
        <f t="shared" si="4"/>
        <v>1</v>
      </c>
      <c r="Q28" s="21">
        <f t="shared" si="5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s="35" customFormat="1" ht="15.75" x14ac:dyDescent="0.2">
      <c r="A29" s="34"/>
      <c r="B29" s="11">
        <f t="shared" si="6"/>
        <v>21</v>
      </c>
      <c r="C29" s="41" t="s">
        <v>44</v>
      </c>
      <c r="D29" s="39" t="s">
        <v>150</v>
      </c>
      <c r="E29" s="40">
        <f>Лист1!I27</f>
        <v>2392596.0000000005</v>
      </c>
      <c r="F29" s="13">
        <v>1</v>
      </c>
      <c r="G29" s="22">
        <f t="shared" si="0"/>
        <v>2392596.0000000005</v>
      </c>
      <c r="H29" s="1"/>
      <c r="I29" s="18">
        <f t="shared" si="1"/>
        <v>21</v>
      </c>
      <c r="J29" s="19" t="str">
        <f t="shared" si="1"/>
        <v>КЛ - 6(10) кВ</v>
      </c>
      <c r="K29" s="14"/>
      <c r="L29" s="14"/>
      <c r="M29" s="20" t="str">
        <f t="shared" si="2"/>
        <v>км</v>
      </c>
      <c r="N29" s="24">
        <f t="shared" si="3"/>
        <v>2392596.0000000005</v>
      </c>
      <c r="O29" s="12"/>
      <c r="P29" s="20">
        <f t="shared" si="4"/>
        <v>1</v>
      </c>
      <c r="Q29" s="21">
        <f t="shared" si="5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s="35" customFormat="1" ht="15.75" x14ac:dyDescent="0.2">
      <c r="A30" s="34"/>
      <c r="B30" s="11">
        <v>22</v>
      </c>
      <c r="C30" s="41" t="s">
        <v>45</v>
      </c>
      <c r="D30" s="39" t="s">
        <v>149</v>
      </c>
      <c r="E30" s="40">
        <f>Лист1!I28</f>
        <v>481249.00000000006</v>
      </c>
      <c r="F30" s="13">
        <v>1</v>
      </c>
      <c r="G30" s="22">
        <f t="shared" si="0"/>
        <v>481249.00000000006</v>
      </c>
      <c r="H30" s="1"/>
      <c r="I30" s="18">
        <f t="shared" si="1"/>
        <v>22</v>
      </c>
      <c r="J30" s="19" t="str">
        <f t="shared" si="1"/>
        <v>СТП 25 кВА</v>
      </c>
      <c r="K30" s="14"/>
      <c r="L30" s="14"/>
      <c r="M30" s="20" t="str">
        <f t="shared" si="2"/>
        <v>шт</v>
      </c>
      <c r="N30" s="24">
        <f t="shared" si="3"/>
        <v>481249.00000000006</v>
      </c>
      <c r="O30" s="12"/>
      <c r="P30" s="20">
        <f t="shared" si="4"/>
        <v>1</v>
      </c>
      <c r="Q30" s="21">
        <f t="shared" si="5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s="35" customFormat="1" ht="15.75" x14ac:dyDescent="0.2">
      <c r="A31" s="34"/>
      <c r="B31" s="11">
        <v>23</v>
      </c>
      <c r="C31" s="41" t="s">
        <v>46</v>
      </c>
      <c r="D31" s="39" t="s">
        <v>149</v>
      </c>
      <c r="E31" s="40">
        <f>Лист1!I29</f>
        <v>512672.00000000006</v>
      </c>
      <c r="F31" s="13">
        <v>1</v>
      </c>
      <c r="G31" s="22">
        <f t="shared" si="0"/>
        <v>512672.00000000006</v>
      </c>
      <c r="H31" s="1"/>
      <c r="I31" s="18">
        <f t="shared" si="1"/>
        <v>23</v>
      </c>
      <c r="J31" s="19" t="str">
        <f t="shared" si="1"/>
        <v>СТП 40 кВА</v>
      </c>
      <c r="K31" s="14"/>
      <c r="L31" s="14"/>
      <c r="M31" s="20" t="str">
        <f t="shared" si="2"/>
        <v>шт</v>
      </c>
      <c r="N31" s="24">
        <f t="shared" si="3"/>
        <v>512672.00000000006</v>
      </c>
      <c r="O31" s="12"/>
      <c r="P31" s="20">
        <f t="shared" si="4"/>
        <v>1</v>
      </c>
      <c r="Q31" s="21">
        <f t="shared" si="5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s="35" customFormat="1" ht="15.75" x14ac:dyDescent="0.2">
      <c r="A32" s="34"/>
      <c r="B32" s="11">
        <v>24</v>
      </c>
      <c r="C32" s="41" t="s">
        <v>47</v>
      </c>
      <c r="D32" s="39" t="s">
        <v>149</v>
      </c>
      <c r="E32" s="40">
        <f>Лист1!I30</f>
        <v>823758</v>
      </c>
      <c r="F32" s="13">
        <v>1</v>
      </c>
      <c r="G32" s="22">
        <f t="shared" si="0"/>
        <v>823758</v>
      </c>
      <c r="H32" s="1"/>
      <c r="I32" s="18">
        <f t="shared" si="1"/>
        <v>24</v>
      </c>
      <c r="J32" s="19" t="str">
        <f t="shared" si="1"/>
        <v>СТП 63 кВА</v>
      </c>
      <c r="K32" s="14"/>
      <c r="L32" s="14"/>
      <c r="M32" s="20" t="str">
        <f t="shared" si="2"/>
        <v>шт</v>
      </c>
      <c r="N32" s="24">
        <f t="shared" si="3"/>
        <v>823758</v>
      </c>
      <c r="O32" s="12"/>
      <c r="P32" s="20">
        <f t="shared" si="4"/>
        <v>1</v>
      </c>
      <c r="Q32" s="21">
        <f t="shared" si="5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s="35" customFormat="1" ht="15.75" x14ac:dyDescent="0.2">
      <c r="A33" s="34"/>
      <c r="B33" s="11">
        <v>25</v>
      </c>
      <c r="C33" s="41" t="s">
        <v>48</v>
      </c>
      <c r="D33" s="39" t="s">
        <v>149</v>
      </c>
      <c r="E33" s="40">
        <f>Лист1!I31</f>
        <v>575188</v>
      </c>
      <c r="F33" s="13">
        <v>1</v>
      </c>
      <c r="G33" s="22">
        <f t="shared" si="0"/>
        <v>575188</v>
      </c>
      <c r="H33" s="1"/>
      <c r="I33" s="18">
        <f t="shared" si="1"/>
        <v>25</v>
      </c>
      <c r="J33" s="19" t="str">
        <f t="shared" si="1"/>
        <v>СТП 100 кВА</v>
      </c>
      <c r="K33" s="14"/>
      <c r="L33" s="14"/>
      <c r="M33" s="20" t="str">
        <f t="shared" si="2"/>
        <v>шт</v>
      </c>
      <c r="N33" s="24">
        <f t="shared" si="3"/>
        <v>575188</v>
      </c>
      <c r="O33" s="12"/>
      <c r="P33" s="20">
        <f t="shared" si="4"/>
        <v>1</v>
      </c>
      <c r="Q33" s="21">
        <f t="shared" si="5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s="35" customFormat="1" ht="15.75" x14ac:dyDescent="0.2">
      <c r="A34" s="34"/>
      <c r="B34" s="11">
        <v>26</v>
      </c>
      <c r="C34" s="41" t="s">
        <v>49</v>
      </c>
      <c r="D34" s="39" t="s">
        <v>149</v>
      </c>
      <c r="E34" s="40">
        <f>Лист1!I32</f>
        <v>655613</v>
      </c>
      <c r="F34" s="13">
        <v>1</v>
      </c>
      <c r="G34" s="22">
        <f t="shared" si="0"/>
        <v>655613</v>
      </c>
      <c r="H34" s="1"/>
      <c r="I34" s="18">
        <f t="shared" si="1"/>
        <v>26</v>
      </c>
      <c r="J34" s="19" t="str">
        <f t="shared" si="1"/>
        <v>СТП 160 кВА</v>
      </c>
      <c r="K34" s="14"/>
      <c r="L34" s="14"/>
      <c r="M34" s="20" t="str">
        <f t="shared" si="2"/>
        <v>шт</v>
      </c>
      <c r="N34" s="24">
        <f t="shared" si="3"/>
        <v>655613</v>
      </c>
      <c r="O34" s="12"/>
      <c r="P34" s="20">
        <f t="shared" si="4"/>
        <v>1</v>
      </c>
      <c r="Q34" s="21">
        <f t="shared" si="5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s="35" customFormat="1" ht="15.75" x14ac:dyDescent="0.2">
      <c r="A35" s="34"/>
      <c r="B35" s="11">
        <v>27</v>
      </c>
      <c r="C35" s="41" t="s">
        <v>50</v>
      </c>
      <c r="D35" s="39" t="s">
        <v>149</v>
      </c>
      <c r="E35" s="40">
        <f>Лист1!I33</f>
        <v>689356</v>
      </c>
      <c r="F35" s="13">
        <v>1</v>
      </c>
      <c r="G35" s="22">
        <f t="shared" si="0"/>
        <v>689356</v>
      </c>
      <c r="H35" s="1"/>
      <c r="I35" s="18">
        <f t="shared" si="1"/>
        <v>27</v>
      </c>
      <c r="J35" s="19" t="str">
        <f t="shared" si="1"/>
        <v>КТПН 40 кВА</v>
      </c>
      <c r="K35" s="14"/>
      <c r="L35" s="14"/>
      <c r="M35" s="20" t="str">
        <f t="shared" si="2"/>
        <v>шт</v>
      </c>
      <c r="N35" s="24">
        <f t="shared" si="3"/>
        <v>689356</v>
      </c>
      <c r="O35" s="12"/>
      <c r="P35" s="20">
        <f t="shared" si="4"/>
        <v>1</v>
      </c>
      <c r="Q35" s="21">
        <f t="shared" si="5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s="35" customFormat="1" ht="15.75" x14ac:dyDescent="0.2">
      <c r="A36" s="34"/>
      <c r="B36" s="11">
        <v>28</v>
      </c>
      <c r="C36" s="41" t="s">
        <v>51</v>
      </c>
      <c r="D36" s="39" t="s">
        <v>149</v>
      </c>
      <c r="E36" s="40">
        <f>Лист1!I34</f>
        <v>611768</v>
      </c>
      <c r="F36" s="13">
        <v>1</v>
      </c>
      <c r="G36" s="22">
        <f t="shared" si="0"/>
        <v>611768</v>
      </c>
      <c r="H36" s="1"/>
      <c r="I36" s="18">
        <f t="shared" si="1"/>
        <v>28</v>
      </c>
      <c r="J36" s="19" t="str">
        <f t="shared" si="1"/>
        <v>КТПН 63 кВА</v>
      </c>
      <c r="K36" s="14"/>
      <c r="L36" s="14"/>
      <c r="M36" s="20" t="str">
        <f t="shared" si="2"/>
        <v>шт</v>
      </c>
      <c r="N36" s="24">
        <f t="shared" si="3"/>
        <v>611768</v>
      </c>
      <c r="O36" s="12"/>
      <c r="P36" s="20">
        <f t="shared" si="4"/>
        <v>1</v>
      </c>
      <c r="Q36" s="21">
        <f t="shared" si="5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35" customFormat="1" ht="15.75" x14ac:dyDescent="0.2">
      <c r="A37" s="34"/>
      <c r="B37" s="11">
        <v>29</v>
      </c>
      <c r="C37" s="41" t="s">
        <v>52</v>
      </c>
      <c r="D37" s="39" t="s">
        <v>149</v>
      </c>
      <c r="E37" s="40">
        <f>Лист1!I35</f>
        <v>916176</v>
      </c>
      <c r="F37" s="13">
        <v>1</v>
      </c>
      <c r="G37" s="22">
        <f t="shared" si="0"/>
        <v>916176</v>
      </c>
      <c r="H37" s="1"/>
      <c r="I37" s="18">
        <f t="shared" si="1"/>
        <v>29</v>
      </c>
      <c r="J37" s="19" t="str">
        <f t="shared" si="1"/>
        <v>КТПН 100 кВА</v>
      </c>
      <c r="K37" s="14"/>
      <c r="L37" s="14"/>
      <c r="M37" s="20" t="str">
        <f t="shared" si="2"/>
        <v>шт</v>
      </c>
      <c r="N37" s="24">
        <f t="shared" si="3"/>
        <v>916176</v>
      </c>
      <c r="O37" s="12"/>
      <c r="P37" s="20">
        <f t="shared" si="4"/>
        <v>1</v>
      </c>
      <c r="Q37" s="21">
        <f t="shared" si="5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s="35" customFormat="1" ht="15.75" x14ac:dyDescent="0.2">
      <c r="A38" s="34"/>
      <c r="B38" s="11">
        <v>30</v>
      </c>
      <c r="C38" s="41" t="s">
        <v>53</v>
      </c>
      <c r="D38" s="39" t="s">
        <v>149</v>
      </c>
      <c r="E38" s="40">
        <f>Лист1!I36</f>
        <v>862968</v>
      </c>
      <c r="F38" s="13">
        <v>1</v>
      </c>
      <c r="G38" s="22">
        <f t="shared" si="0"/>
        <v>862968</v>
      </c>
      <c r="H38" s="1"/>
      <c r="I38" s="18">
        <f t="shared" si="1"/>
        <v>30</v>
      </c>
      <c r="J38" s="19" t="str">
        <f t="shared" si="1"/>
        <v>КТПН 160 кВА</v>
      </c>
      <c r="K38" s="14"/>
      <c r="L38" s="14"/>
      <c r="M38" s="20" t="str">
        <f t="shared" si="2"/>
        <v>шт</v>
      </c>
      <c r="N38" s="24">
        <f t="shared" si="3"/>
        <v>862968</v>
      </c>
      <c r="O38" s="12"/>
      <c r="P38" s="20">
        <f t="shared" si="4"/>
        <v>1</v>
      </c>
      <c r="Q38" s="21">
        <f t="shared" si="5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s="35" customFormat="1" ht="15.75" x14ac:dyDescent="0.2">
      <c r="A39" s="34"/>
      <c r="B39" s="11">
        <v>31</v>
      </c>
      <c r="C39" s="41" t="s">
        <v>54</v>
      </c>
      <c r="D39" s="39" t="s">
        <v>149</v>
      </c>
      <c r="E39" s="40">
        <f>Лист1!I37</f>
        <v>893921</v>
      </c>
      <c r="F39" s="13">
        <v>1</v>
      </c>
      <c r="G39" s="22">
        <f t="shared" si="0"/>
        <v>893921</v>
      </c>
      <c r="H39" s="1"/>
      <c r="I39" s="18">
        <f t="shared" si="1"/>
        <v>31</v>
      </c>
      <c r="J39" s="19" t="str">
        <f t="shared" si="1"/>
        <v>КТПН 250 кВА</v>
      </c>
      <c r="K39" s="14"/>
      <c r="L39" s="14"/>
      <c r="M39" s="20" t="str">
        <f t="shared" si="2"/>
        <v>шт</v>
      </c>
      <c r="N39" s="24">
        <f t="shared" si="3"/>
        <v>893921</v>
      </c>
      <c r="O39" s="12"/>
      <c r="P39" s="20">
        <f t="shared" si="4"/>
        <v>1</v>
      </c>
      <c r="Q39" s="21">
        <f t="shared" si="5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s="35" customFormat="1" ht="15.75" x14ac:dyDescent="0.2">
      <c r="A40" s="34"/>
      <c r="B40" s="11">
        <v>32</v>
      </c>
      <c r="C40" s="41" t="s">
        <v>55</v>
      </c>
      <c r="D40" s="39" t="s">
        <v>149</v>
      </c>
      <c r="E40" s="40">
        <f>Лист1!I38</f>
        <v>1099122</v>
      </c>
      <c r="F40" s="13">
        <v>1</v>
      </c>
      <c r="G40" s="22">
        <f t="shared" si="0"/>
        <v>1099122</v>
      </c>
      <c r="H40" s="1"/>
      <c r="I40" s="18">
        <f t="shared" si="1"/>
        <v>32</v>
      </c>
      <c r="J40" s="19" t="str">
        <f t="shared" si="1"/>
        <v>КТПН 400 кВА</v>
      </c>
      <c r="K40" s="14"/>
      <c r="L40" s="14"/>
      <c r="M40" s="20" t="str">
        <f t="shared" si="2"/>
        <v>шт</v>
      </c>
      <c r="N40" s="24">
        <f t="shared" si="3"/>
        <v>1099122</v>
      </c>
      <c r="O40" s="12"/>
      <c r="P40" s="20">
        <f t="shared" si="4"/>
        <v>1</v>
      </c>
      <c r="Q40" s="21">
        <f t="shared" si="5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s="35" customFormat="1" ht="15.75" x14ac:dyDescent="0.2">
      <c r="A41" s="34"/>
      <c r="B41" s="11">
        <v>33</v>
      </c>
      <c r="C41" s="41" t="s">
        <v>56</v>
      </c>
      <c r="D41" s="39" t="s">
        <v>149</v>
      </c>
      <c r="E41" s="40">
        <f>Лист1!I39</f>
        <v>1717658.0000000002</v>
      </c>
      <c r="F41" s="13">
        <v>1</v>
      </c>
      <c r="G41" s="22">
        <f t="shared" si="0"/>
        <v>1717658.0000000002</v>
      </c>
      <c r="H41" s="1"/>
      <c r="I41" s="18">
        <f t="shared" si="1"/>
        <v>33</v>
      </c>
      <c r="J41" s="19" t="str">
        <f t="shared" si="1"/>
        <v>КТПН 630 кВА</v>
      </c>
      <c r="K41" s="14"/>
      <c r="L41" s="14"/>
      <c r="M41" s="20" t="str">
        <f t="shared" si="2"/>
        <v>шт</v>
      </c>
      <c r="N41" s="24">
        <f t="shared" si="3"/>
        <v>1717658.0000000002</v>
      </c>
      <c r="O41" s="12"/>
      <c r="P41" s="20">
        <f t="shared" si="4"/>
        <v>1</v>
      </c>
      <c r="Q41" s="21">
        <f t="shared" si="5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s="35" customFormat="1" ht="15.75" x14ac:dyDescent="0.2">
      <c r="A42" s="34"/>
      <c r="B42" s="11">
        <v>34</v>
      </c>
      <c r="C42" s="41" t="s">
        <v>57</v>
      </c>
      <c r="D42" s="39" t="s">
        <v>149</v>
      </c>
      <c r="E42" s="40">
        <f>Лист1!I40</f>
        <v>198333</v>
      </c>
      <c r="F42" s="13">
        <v>1</v>
      </c>
      <c r="G42" s="22">
        <f t="shared" si="0"/>
        <v>198333</v>
      </c>
      <c r="H42" s="1"/>
      <c r="I42" s="18">
        <f t="shared" si="1"/>
        <v>34</v>
      </c>
      <c r="J42" s="19" t="str">
        <f t="shared" si="1"/>
        <v>Установка ТМГ 40 кВА</v>
      </c>
      <c r="K42" s="14"/>
      <c r="L42" s="14"/>
      <c r="M42" s="20" t="str">
        <f t="shared" si="2"/>
        <v>шт</v>
      </c>
      <c r="N42" s="24">
        <f t="shared" si="3"/>
        <v>198333</v>
      </c>
      <c r="O42" s="12"/>
      <c r="P42" s="20">
        <f t="shared" si="4"/>
        <v>1</v>
      </c>
      <c r="Q42" s="21">
        <f t="shared" si="5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s="35" customFormat="1" ht="15.75" x14ac:dyDescent="0.2">
      <c r="A43" s="34"/>
      <c r="B43" s="11">
        <v>35</v>
      </c>
      <c r="C43" s="41" t="s">
        <v>58</v>
      </c>
      <c r="D43" s="39" t="s">
        <v>149</v>
      </c>
      <c r="E43" s="40">
        <f>Лист1!I41</f>
        <v>246071.00000000003</v>
      </c>
      <c r="F43" s="13">
        <v>1</v>
      </c>
      <c r="G43" s="22">
        <f t="shared" si="0"/>
        <v>246071.00000000003</v>
      </c>
      <c r="H43" s="1"/>
      <c r="I43" s="18">
        <f t="shared" si="1"/>
        <v>35</v>
      </c>
      <c r="J43" s="19" t="str">
        <f t="shared" si="1"/>
        <v>Установка ТМГ 63 кВА</v>
      </c>
      <c r="K43" s="14"/>
      <c r="L43" s="14"/>
      <c r="M43" s="20" t="str">
        <f t="shared" ref="M43:N70" si="7">D43</f>
        <v>шт</v>
      </c>
      <c r="N43" s="24">
        <f t="shared" si="7"/>
        <v>246071.00000000003</v>
      </c>
      <c r="O43" s="12"/>
      <c r="P43" s="20">
        <f t="shared" si="4"/>
        <v>1</v>
      </c>
      <c r="Q43" s="21">
        <f t="shared" si="5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s="35" customFormat="1" ht="15.75" x14ac:dyDescent="0.2">
      <c r="A44" s="34"/>
      <c r="B44" s="11">
        <v>36</v>
      </c>
      <c r="C44" s="41" t="s">
        <v>59</v>
      </c>
      <c r="D44" s="39" t="s">
        <v>149</v>
      </c>
      <c r="E44" s="40">
        <f>Лист1!I42</f>
        <v>228348</v>
      </c>
      <c r="F44" s="13">
        <v>1</v>
      </c>
      <c r="G44" s="22">
        <f t="shared" si="0"/>
        <v>228348</v>
      </c>
      <c r="H44" s="1"/>
      <c r="I44" s="18">
        <f t="shared" si="1"/>
        <v>36</v>
      </c>
      <c r="J44" s="19" t="str">
        <f t="shared" si="1"/>
        <v>Установка ТМГ 100 кВА</v>
      </c>
      <c r="K44" s="14"/>
      <c r="L44" s="14"/>
      <c r="M44" s="20" t="str">
        <f t="shared" si="7"/>
        <v>шт</v>
      </c>
      <c r="N44" s="24">
        <f t="shared" si="7"/>
        <v>228348</v>
      </c>
      <c r="O44" s="12"/>
      <c r="P44" s="20">
        <f t="shared" si="4"/>
        <v>1</v>
      </c>
      <c r="Q44" s="21">
        <f t="shared" si="5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s="35" customFormat="1" ht="15.75" x14ac:dyDescent="0.2">
      <c r="A45" s="34"/>
      <c r="B45" s="11">
        <v>37</v>
      </c>
      <c r="C45" s="41" t="s">
        <v>60</v>
      </c>
      <c r="D45" s="39" t="s">
        <v>149</v>
      </c>
      <c r="E45" s="40">
        <f>Лист1!I43</f>
        <v>250675</v>
      </c>
      <c r="F45" s="13">
        <v>1</v>
      </c>
      <c r="G45" s="22">
        <f t="shared" si="0"/>
        <v>250675</v>
      </c>
      <c r="H45" s="1"/>
      <c r="I45" s="18">
        <f t="shared" si="1"/>
        <v>37</v>
      </c>
      <c r="J45" s="19" t="str">
        <f t="shared" si="1"/>
        <v>Установка ТМГ 160 кВА</v>
      </c>
      <c r="K45" s="14"/>
      <c r="L45" s="14"/>
      <c r="M45" s="20" t="str">
        <f t="shared" si="7"/>
        <v>шт</v>
      </c>
      <c r="N45" s="24">
        <f t="shared" si="7"/>
        <v>250675</v>
      </c>
      <c r="O45" s="12"/>
      <c r="P45" s="20">
        <f t="shared" si="4"/>
        <v>1</v>
      </c>
      <c r="Q45" s="21">
        <f t="shared" si="5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s="35" customFormat="1" ht="15.75" x14ac:dyDescent="0.2">
      <c r="A46" s="34"/>
      <c r="B46" s="11">
        <v>38</v>
      </c>
      <c r="C46" s="41" t="s">
        <v>61</v>
      </c>
      <c r="D46" s="39" t="s">
        <v>149</v>
      </c>
      <c r="E46" s="40">
        <f>Лист1!I44</f>
        <v>314726</v>
      </c>
      <c r="F46" s="13">
        <v>1</v>
      </c>
      <c r="G46" s="22">
        <f t="shared" si="0"/>
        <v>314726</v>
      </c>
      <c r="H46" s="1"/>
      <c r="I46" s="18">
        <f t="shared" si="1"/>
        <v>38</v>
      </c>
      <c r="J46" s="19" t="str">
        <f t="shared" si="1"/>
        <v>Установка ТМГ 250 кВА</v>
      </c>
      <c r="K46" s="14"/>
      <c r="L46" s="14"/>
      <c r="M46" s="20" t="str">
        <f t="shared" si="7"/>
        <v>шт</v>
      </c>
      <c r="N46" s="24">
        <f t="shared" si="7"/>
        <v>314726</v>
      </c>
      <c r="O46" s="12"/>
      <c r="P46" s="20">
        <f t="shared" si="4"/>
        <v>1</v>
      </c>
      <c r="Q46" s="21">
        <f t="shared" si="5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s="35" customFormat="1" ht="15.75" x14ac:dyDescent="0.2">
      <c r="A47" s="34"/>
      <c r="B47" s="11">
        <v>39</v>
      </c>
      <c r="C47" s="41" t="s">
        <v>62</v>
      </c>
      <c r="D47" s="39" t="s">
        <v>149</v>
      </c>
      <c r="E47" s="40">
        <f>Лист1!I45</f>
        <v>422118</v>
      </c>
      <c r="F47" s="13">
        <v>1</v>
      </c>
      <c r="G47" s="22">
        <f t="shared" si="0"/>
        <v>422118</v>
      </c>
      <c r="H47" s="1"/>
      <c r="I47" s="18">
        <f t="shared" si="1"/>
        <v>39</v>
      </c>
      <c r="J47" s="19" t="str">
        <f t="shared" si="1"/>
        <v>Установка ТМГ 400 кВА</v>
      </c>
      <c r="K47" s="14"/>
      <c r="L47" s="14"/>
      <c r="M47" s="20" t="str">
        <f t="shared" si="7"/>
        <v>шт</v>
      </c>
      <c r="N47" s="24">
        <f t="shared" si="7"/>
        <v>422118</v>
      </c>
      <c r="O47" s="12"/>
      <c r="P47" s="20">
        <f t="shared" si="4"/>
        <v>1</v>
      </c>
      <c r="Q47" s="21">
        <f t="shared" si="5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s="35" customFormat="1" ht="15.75" x14ac:dyDescent="0.2">
      <c r="A48" s="34"/>
      <c r="B48" s="11">
        <v>40</v>
      </c>
      <c r="C48" s="41" t="s">
        <v>63</v>
      </c>
      <c r="D48" s="39" t="s">
        <v>149</v>
      </c>
      <c r="E48" s="40">
        <f>Лист1!I46</f>
        <v>491071</v>
      </c>
      <c r="F48" s="13">
        <v>1</v>
      </c>
      <c r="G48" s="22">
        <f t="shared" si="0"/>
        <v>491071</v>
      </c>
      <c r="H48" s="1"/>
      <c r="I48" s="18">
        <f t="shared" si="1"/>
        <v>40</v>
      </c>
      <c r="J48" s="19" t="str">
        <f t="shared" si="1"/>
        <v>Установка ТМГ 630 кВА</v>
      </c>
      <c r="K48" s="14"/>
      <c r="L48" s="14"/>
      <c r="M48" s="20" t="str">
        <f t="shared" si="7"/>
        <v>шт</v>
      </c>
      <c r="N48" s="24">
        <f t="shared" si="7"/>
        <v>491071</v>
      </c>
      <c r="O48" s="12"/>
      <c r="P48" s="20">
        <f t="shared" si="4"/>
        <v>1</v>
      </c>
      <c r="Q48" s="21">
        <f t="shared" si="5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s="35" customFormat="1" ht="15.75" x14ac:dyDescent="0.2">
      <c r="A49" s="34"/>
      <c r="B49" s="11">
        <v>41</v>
      </c>
      <c r="C49" s="41" t="s">
        <v>64</v>
      </c>
      <c r="D49" s="39" t="s">
        <v>149</v>
      </c>
      <c r="E49" s="40">
        <f>Лист1!I47</f>
        <v>987544.00000000012</v>
      </c>
      <c r="F49" s="13">
        <v>1</v>
      </c>
      <c r="G49" s="22">
        <f t="shared" si="0"/>
        <v>987544.00000000012</v>
      </c>
      <c r="H49" s="1"/>
      <c r="I49" s="18">
        <f t="shared" si="1"/>
        <v>41</v>
      </c>
      <c r="J49" s="19" t="str">
        <f t="shared" si="1"/>
        <v>Установка ТМГ 1000 кВА</v>
      </c>
      <c r="K49" s="14"/>
      <c r="L49" s="14"/>
      <c r="M49" s="20" t="str">
        <f t="shared" si="7"/>
        <v>шт</v>
      </c>
      <c r="N49" s="24">
        <f t="shared" si="7"/>
        <v>987544.00000000012</v>
      </c>
      <c r="O49" s="12"/>
      <c r="P49" s="20">
        <f t="shared" si="4"/>
        <v>1</v>
      </c>
      <c r="Q49" s="21">
        <f t="shared" si="5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s="35" customFormat="1" ht="15.75" x14ac:dyDescent="0.2">
      <c r="A50" s="34"/>
      <c r="B50" s="11">
        <v>42</v>
      </c>
      <c r="C50" s="41" t="s">
        <v>65</v>
      </c>
      <c r="D50" s="39" t="s">
        <v>149</v>
      </c>
      <c r="E50" s="40">
        <f>Лист1!I48</f>
        <v>21397.000000000004</v>
      </c>
      <c r="F50" s="13">
        <v>1</v>
      </c>
      <c r="G50" s="22">
        <f t="shared" si="0"/>
        <v>21397.000000000004</v>
      </c>
      <c r="H50" s="1"/>
      <c r="I50" s="18">
        <f t="shared" si="1"/>
        <v>42</v>
      </c>
      <c r="J50" s="19" t="str">
        <f t="shared" si="1"/>
        <v>Установка ТТ-0,4</v>
      </c>
      <c r="K50" s="14"/>
      <c r="L50" s="14"/>
      <c r="M50" s="20" t="str">
        <f t="shared" si="7"/>
        <v>шт</v>
      </c>
      <c r="N50" s="24">
        <f t="shared" si="7"/>
        <v>21397.000000000004</v>
      </c>
      <c r="O50" s="12"/>
      <c r="P50" s="20">
        <f t="shared" si="4"/>
        <v>1</v>
      </c>
      <c r="Q50" s="21">
        <f t="shared" si="5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s="35" customFormat="1" ht="15.75" x14ac:dyDescent="0.2">
      <c r="A51" s="34"/>
      <c r="B51" s="11">
        <v>43</v>
      </c>
      <c r="C51" s="41" t="s">
        <v>66</v>
      </c>
      <c r="D51" s="39" t="s">
        <v>150</v>
      </c>
      <c r="E51" s="40">
        <f>Лист1!I49</f>
        <v>833415</v>
      </c>
      <c r="F51" s="13">
        <v>1</v>
      </c>
      <c r="G51" s="22">
        <f t="shared" si="0"/>
        <v>833415</v>
      </c>
      <c r="H51" s="1"/>
      <c r="I51" s="18">
        <f t="shared" si="1"/>
        <v>43</v>
      </c>
      <c r="J51" s="19" t="str">
        <f t="shared" si="1"/>
        <v>Чистка просеки</v>
      </c>
      <c r="K51" s="14"/>
      <c r="L51" s="14"/>
      <c r="M51" s="20" t="str">
        <f t="shared" si="7"/>
        <v>км</v>
      </c>
      <c r="N51" s="24">
        <f t="shared" si="7"/>
        <v>833415</v>
      </c>
      <c r="O51" s="12"/>
      <c r="P51" s="20">
        <f t="shared" si="4"/>
        <v>1</v>
      </c>
      <c r="Q51" s="21">
        <f t="shared" si="5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s="35" customFormat="1" ht="25.5" x14ac:dyDescent="0.2">
      <c r="A52" s="34"/>
      <c r="B52" s="11">
        <v>44</v>
      </c>
      <c r="C52" s="41" t="s">
        <v>67</v>
      </c>
      <c r="D52" s="39" t="s">
        <v>149</v>
      </c>
      <c r="E52" s="40">
        <f>Лист1!I50</f>
        <v>1104</v>
      </c>
      <c r="F52" s="13">
        <v>1</v>
      </c>
      <c r="G52" s="22">
        <f t="shared" si="0"/>
        <v>1104</v>
      </c>
      <c r="H52" s="1"/>
      <c r="I52" s="18">
        <f t="shared" si="1"/>
        <v>44</v>
      </c>
      <c r="J52" s="19" t="str">
        <f t="shared" si="1"/>
        <v>Демонтаж одностоечной ж/б опоры</v>
      </c>
      <c r="K52" s="14"/>
      <c r="L52" s="14"/>
      <c r="M52" s="20" t="str">
        <f t="shared" si="7"/>
        <v>шт</v>
      </c>
      <c r="N52" s="24">
        <f t="shared" si="7"/>
        <v>1104</v>
      </c>
      <c r="O52" s="12"/>
      <c r="P52" s="20">
        <f t="shared" si="4"/>
        <v>1</v>
      </c>
      <c r="Q52" s="21">
        <f t="shared" si="5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s="35" customFormat="1" ht="25.5" x14ac:dyDescent="0.2">
      <c r="A53" s="34"/>
      <c r="B53" s="11">
        <v>45</v>
      </c>
      <c r="C53" s="41" t="s">
        <v>68</v>
      </c>
      <c r="D53" s="39" t="s">
        <v>149</v>
      </c>
      <c r="E53" s="40">
        <f>Лист1!I51</f>
        <v>3390</v>
      </c>
      <c r="F53" s="13">
        <v>1</v>
      </c>
      <c r="G53" s="22">
        <f t="shared" si="0"/>
        <v>3390</v>
      </c>
      <c r="H53" s="1"/>
      <c r="I53" s="18">
        <f t="shared" si="1"/>
        <v>45</v>
      </c>
      <c r="J53" s="19" t="str">
        <f t="shared" si="1"/>
        <v>Демонтаж одностоечной ж/б опоры с 1 подкосом</v>
      </c>
      <c r="K53" s="14"/>
      <c r="L53" s="14"/>
      <c r="M53" s="20" t="str">
        <f t="shared" si="7"/>
        <v>шт</v>
      </c>
      <c r="N53" s="24">
        <f t="shared" si="7"/>
        <v>3390</v>
      </c>
      <c r="O53" s="12"/>
      <c r="P53" s="20">
        <f t="shared" si="4"/>
        <v>1</v>
      </c>
      <c r="Q53" s="21">
        <f t="shared" si="5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s="35" customFormat="1" ht="25.5" x14ac:dyDescent="0.2">
      <c r="A54" s="34"/>
      <c r="B54" s="11">
        <v>46</v>
      </c>
      <c r="C54" s="41" t="s">
        <v>69</v>
      </c>
      <c r="D54" s="39" t="s">
        <v>149</v>
      </c>
      <c r="E54" s="40">
        <f>Лист1!I52</f>
        <v>4951</v>
      </c>
      <c r="F54" s="13">
        <v>1</v>
      </c>
      <c r="G54" s="22">
        <f t="shared" si="0"/>
        <v>4951</v>
      </c>
      <c r="H54" s="1"/>
      <c r="I54" s="18">
        <f t="shared" si="1"/>
        <v>46</v>
      </c>
      <c r="J54" s="19" t="str">
        <f t="shared" si="1"/>
        <v>Демонтаж одностоечной ж/б опоры с 2 подкосами</v>
      </c>
      <c r="K54" s="14"/>
      <c r="L54" s="14"/>
      <c r="M54" s="20" t="str">
        <f t="shared" si="7"/>
        <v>шт</v>
      </c>
      <c r="N54" s="24">
        <f t="shared" si="7"/>
        <v>4951</v>
      </c>
      <c r="O54" s="12"/>
      <c r="P54" s="20">
        <f t="shared" si="4"/>
        <v>1</v>
      </c>
      <c r="Q54" s="21">
        <f t="shared" si="5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s="35" customFormat="1" ht="25.5" x14ac:dyDescent="0.2">
      <c r="A55" s="34"/>
      <c r="B55" s="11">
        <v>47</v>
      </c>
      <c r="C55" s="41" t="s">
        <v>70</v>
      </c>
      <c r="D55" s="39" t="s">
        <v>149</v>
      </c>
      <c r="E55" s="40">
        <f>Лист1!I53</f>
        <v>2357</v>
      </c>
      <c r="F55" s="13">
        <v>1</v>
      </c>
      <c r="G55" s="22">
        <f t="shared" si="0"/>
        <v>2357</v>
      </c>
      <c r="H55" s="1"/>
      <c r="I55" s="18">
        <f t="shared" si="1"/>
        <v>47</v>
      </c>
      <c r="J55" s="19" t="str">
        <f t="shared" si="1"/>
        <v>Демонтаж одностоечной опоры (с приставками)</v>
      </c>
      <c r="K55" s="14"/>
      <c r="L55" s="14"/>
      <c r="M55" s="20" t="str">
        <f t="shared" si="7"/>
        <v>шт</v>
      </c>
      <c r="N55" s="24">
        <f t="shared" si="7"/>
        <v>2357</v>
      </c>
      <c r="O55" s="12"/>
      <c r="P55" s="20">
        <f t="shared" si="4"/>
        <v>1</v>
      </c>
      <c r="Q55" s="21">
        <f t="shared" si="5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s="35" customFormat="1" ht="25.5" x14ac:dyDescent="0.2">
      <c r="A56" s="34"/>
      <c r="B56" s="11">
        <v>48</v>
      </c>
      <c r="C56" s="41" t="s">
        <v>71</v>
      </c>
      <c r="D56" s="39" t="s">
        <v>149</v>
      </c>
      <c r="E56" s="40">
        <f>Лист1!I54</f>
        <v>4450</v>
      </c>
      <c r="F56" s="13">
        <v>1</v>
      </c>
      <c r="G56" s="22">
        <f t="shared" si="0"/>
        <v>4450</v>
      </c>
      <c r="H56" s="1"/>
      <c r="I56" s="18">
        <f t="shared" si="1"/>
        <v>48</v>
      </c>
      <c r="J56" s="19" t="str">
        <f t="shared" si="1"/>
        <v>Демонтаж одностоечной опоры с 1 подкосом (с приставками)</v>
      </c>
      <c r="K56" s="14"/>
      <c r="L56" s="14"/>
      <c r="M56" s="20" t="str">
        <f t="shared" si="7"/>
        <v>шт</v>
      </c>
      <c r="N56" s="24">
        <f t="shared" si="7"/>
        <v>4450</v>
      </c>
      <c r="O56" s="12"/>
      <c r="P56" s="20">
        <f t="shared" si="4"/>
        <v>1</v>
      </c>
      <c r="Q56" s="21">
        <f t="shared" si="5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s="35" customFormat="1" ht="25.5" x14ac:dyDescent="0.2">
      <c r="A57" s="34"/>
      <c r="B57" s="11">
        <v>49</v>
      </c>
      <c r="C57" s="41" t="s">
        <v>72</v>
      </c>
      <c r="D57" s="39" t="s">
        <v>149</v>
      </c>
      <c r="E57" s="40">
        <f>Лист1!I55</f>
        <v>6867</v>
      </c>
      <c r="F57" s="13">
        <v>1</v>
      </c>
      <c r="G57" s="22">
        <f t="shared" si="0"/>
        <v>6867</v>
      </c>
      <c r="H57" s="1"/>
      <c r="I57" s="18">
        <f t="shared" si="1"/>
        <v>49</v>
      </c>
      <c r="J57" s="19" t="str">
        <f t="shared" si="1"/>
        <v>Демонтаж одностоечной опоры с 2 подкосами (с приставками)</v>
      </c>
      <c r="K57" s="14"/>
      <c r="L57" s="14"/>
      <c r="M57" s="20" t="str">
        <f t="shared" si="7"/>
        <v>шт</v>
      </c>
      <c r="N57" s="24">
        <f t="shared" si="7"/>
        <v>6867</v>
      </c>
      <c r="O57" s="12"/>
      <c r="P57" s="20">
        <f t="shared" si="4"/>
        <v>1</v>
      </c>
      <c r="Q57" s="21">
        <f t="shared" si="5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s="35" customFormat="1" ht="15.75" x14ac:dyDescent="0.2">
      <c r="A58" s="34"/>
      <c r="B58" s="11">
        <v>50</v>
      </c>
      <c r="C58" s="41" t="s">
        <v>73</v>
      </c>
      <c r="D58" s="39" t="s">
        <v>149</v>
      </c>
      <c r="E58" s="40">
        <f>Лист1!I56</f>
        <v>1019</v>
      </c>
      <c r="F58" s="13">
        <v>1</v>
      </c>
      <c r="G58" s="22">
        <f t="shared" si="0"/>
        <v>1019</v>
      </c>
      <c r="H58" s="1"/>
      <c r="I58" s="18">
        <f t="shared" si="1"/>
        <v>50</v>
      </c>
      <c r="J58" s="19" t="str">
        <f t="shared" si="1"/>
        <v>Демонтаж проводов ВЛ 0,4 кВ</v>
      </c>
      <c r="K58" s="14"/>
      <c r="L58" s="14"/>
      <c r="M58" s="20" t="str">
        <f t="shared" si="7"/>
        <v>шт</v>
      </c>
      <c r="N58" s="24">
        <f t="shared" si="7"/>
        <v>1019</v>
      </c>
      <c r="O58" s="12"/>
      <c r="P58" s="20">
        <f t="shared" si="4"/>
        <v>1</v>
      </c>
      <c r="Q58" s="21">
        <f t="shared" si="5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s="35" customFormat="1" ht="15.75" x14ac:dyDescent="0.2">
      <c r="A59" s="34"/>
      <c r="B59" s="11">
        <v>51</v>
      </c>
      <c r="C59" s="41" t="s">
        <v>74</v>
      </c>
      <c r="D59" s="39" t="s">
        <v>149</v>
      </c>
      <c r="E59" s="40">
        <f>Лист1!I57</f>
        <v>1296</v>
      </c>
      <c r="F59" s="13">
        <v>1</v>
      </c>
      <c r="G59" s="22">
        <f t="shared" si="0"/>
        <v>1296</v>
      </c>
      <c r="H59" s="1"/>
      <c r="I59" s="18">
        <f t="shared" si="1"/>
        <v>51</v>
      </c>
      <c r="J59" s="19" t="str">
        <f t="shared" si="1"/>
        <v>Демонтаж проводов ВЛ 6(10) кВ</v>
      </c>
      <c r="K59" s="14"/>
      <c r="L59" s="14"/>
      <c r="M59" s="20" t="str">
        <f t="shared" si="7"/>
        <v>шт</v>
      </c>
      <c r="N59" s="24">
        <f t="shared" si="7"/>
        <v>1296</v>
      </c>
      <c r="O59" s="12"/>
      <c r="P59" s="20">
        <f t="shared" si="4"/>
        <v>1</v>
      </c>
      <c r="Q59" s="21">
        <f t="shared" si="5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s="35" customFormat="1" ht="15.75" x14ac:dyDescent="0.2">
      <c r="A60" s="34"/>
      <c r="B60" s="11">
        <v>52</v>
      </c>
      <c r="C60" s="41" t="s">
        <v>75</v>
      </c>
      <c r="D60" s="39" t="s">
        <v>149</v>
      </c>
      <c r="E60" s="40">
        <f>Лист1!I58</f>
        <v>16264</v>
      </c>
      <c r="F60" s="13">
        <v>1</v>
      </c>
      <c r="G60" s="22">
        <f t="shared" si="0"/>
        <v>16264</v>
      </c>
      <c r="H60" s="1"/>
      <c r="I60" s="18">
        <f t="shared" si="1"/>
        <v>52</v>
      </c>
      <c r="J60" s="19" t="str">
        <f t="shared" si="1"/>
        <v>Демонтаж МТП</v>
      </c>
      <c r="K60" s="14"/>
      <c r="L60" s="14"/>
      <c r="M60" s="20" t="str">
        <f t="shared" si="7"/>
        <v>шт</v>
      </c>
      <c r="N60" s="24">
        <f t="shared" si="7"/>
        <v>16264</v>
      </c>
      <c r="O60" s="12"/>
      <c r="P60" s="20">
        <f t="shared" si="4"/>
        <v>1</v>
      </c>
      <c r="Q60" s="21">
        <f t="shared" si="5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s="35" customFormat="1" ht="15.75" x14ac:dyDescent="0.2">
      <c r="A61" s="34"/>
      <c r="B61" s="11">
        <v>53</v>
      </c>
      <c r="C61" s="41" t="s">
        <v>76</v>
      </c>
      <c r="D61" s="39" t="s">
        <v>149</v>
      </c>
      <c r="E61" s="40">
        <f>Лист1!I59</f>
        <v>33382</v>
      </c>
      <c r="F61" s="13">
        <v>1</v>
      </c>
      <c r="G61" s="22">
        <f t="shared" si="0"/>
        <v>33382</v>
      </c>
      <c r="H61" s="1"/>
      <c r="I61" s="18">
        <f t="shared" si="1"/>
        <v>53</v>
      </c>
      <c r="J61" s="19" t="str">
        <f t="shared" si="1"/>
        <v>Демонтаж КТПН</v>
      </c>
      <c r="K61" s="14"/>
      <c r="L61" s="14"/>
      <c r="M61" s="20" t="str">
        <f t="shared" si="7"/>
        <v>шт</v>
      </c>
      <c r="N61" s="24">
        <f t="shared" si="7"/>
        <v>33382</v>
      </c>
      <c r="O61" s="12"/>
      <c r="P61" s="20">
        <f t="shared" si="4"/>
        <v>1</v>
      </c>
      <c r="Q61" s="21">
        <f t="shared" si="5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s="35" customFormat="1" ht="15.75" x14ac:dyDescent="0.2">
      <c r="A62" s="34"/>
      <c r="B62" s="11">
        <v>54</v>
      </c>
      <c r="C62" s="41" t="s">
        <v>77</v>
      </c>
      <c r="D62" s="39" t="s">
        <v>149</v>
      </c>
      <c r="E62" s="40">
        <f>Лист1!I60</f>
        <v>1784.0000000000002</v>
      </c>
      <c r="F62" s="13">
        <v>1</v>
      </c>
      <c r="G62" s="22">
        <f t="shared" si="0"/>
        <v>1784.0000000000002</v>
      </c>
      <c r="H62" s="1"/>
      <c r="I62" s="18">
        <f t="shared" si="1"/>
        <v>54</v>
      </c>
      <c r="J62" s="19" t="str">
        <f t="shared" si="1"/>
        <v>Демонтаж РЛНД</v>
      </c>
      <c r="K62" s="14"/>
      <c r="L62" s="14"/>
      <c r="M62" s="20" t="str">
        <f t="shared" si="7"/>
        <v>шт</v>
      </c>
      <c r="N62" s="24">
        <f t="shared" si="7"/>
        <v>1784.0000000000002</v>
      </c>
      <c r="O62" s="12"/>
      <c r="P62" s="20">
        <f t="shared" si="4"/>
        <v>1</v>
      </c>
      <c r="Q62" s="21">
        <f t="shared" si="5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s="35" customFormat="1" ht="15.75" x14ac:dyDescent="0.2">
      <c r="A63" s="34"/>
      <c r="B63" s="11">
        <v>55</v>
      </c>
      <c r="C63" s="41" t="s">
        <v>78</v>
      </c>
      <c r="D63" s="39" t="s">
        <v>149</v>
      </c>
      <c r="E63" s="40">
        <f>Лист1!I61</f>
        <v>9198</v>
      </c>
      <c r="F63" s="13">
        <v>1</v>
      </c>
      <c r="G63" s="22">
        <f t="shared" si="0"/>
        <v>9198</v>
      </c>
      <c r="H63" s="1"/>
      <c r="I63" s="18">
        <f t="shared" si="1"/>
        <v>55</v>
      </c>
      <c r="J63" s="19" t="str">
        <f t="shared" si="1"/>
        <v>Демонтаж ТМГ</v>
      </c>
      <c r="K63" s="14"/>
      <c r="L63" s="14"/>
      <c r="M63" s="20" t="str">
        <f t="shared" si="7"/>
        <v>шт</v>
      </c>
      <c r="N63" s="24">
        <f t="shared" si="7"/>
        <v>9198</v>
      </c>
      <c r="O63" s="12"/>
      <c r="P63" s="20">
        <f t="shared" si="4"/>
        <v>1</v>
      </c>
      <c r="Q63" s="21">
        <f t="shared" si="5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s="35" customFormat="1" ht="15.75" x14ac:dyDescent="0.2">
      <c r="A64" s="34"/>
      <c r="B64" s="11">
        <v>56</v>
      </c>
      <c r="C64" s="41" t="s">
        <v>79</v>
      </c>
      <c r="D64" s="39" t="s">
        <v>149</v>
      </c>
      <c r="E64" s="40">
        <f>Лист1!I62</f>
        <v>1155</v>
      </c>
      <c r="F64" s="13">
        <v>1</v>
      </c>
      <c r="G64" s="22">
        <f t="shared" si="0"/>
        <v>1155</v>
      </c>
      <c r="H64" s="1"/>
      <c r="I64" s="18">
        <f t="shared" si="1"/>
        <v>56</v>
      </c>
      <c r="J64" s="19" t="str">
        <f t="shared" si="1"/>
        <v>Демонтаж ТТ</v>
      </c>
      <c r="K64" s="14"/>
      <c r="L64" s="14"/>
      <c r="M64" s="20" t="str">
        <f t="shared" si="7"/>
        <v>шт</v>
      </c>
      <c r="N64" s="24">
        <f t="shared" si="7"/>
        <v>1155</v>
      </c>
      <c r="O64" s="12"/>
      <c r="P64" s="20">
        <f t="shared" si="4"/>
        <v>1</v>
      </c>
      <c r="Q64" s="21">
        <f t="shared" si="5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s="35" customFormat="1" ht="15.75" x14ac:dyDescent="0.2">
      <c r="A65" s="34"/>
      <c r="B65" s="11">
        <v>57</v>
      </c>
      <c r="C65" s="41" t="s">
        <v>80</v>
      </c>
      <c r="D65" s="39" t="s">
        <v>149</v>
      </c>
      <c r="E65" s="40">
        <f>Лист1!I63</f>
        <v>1675340</v>
      </c>
      <c r="F65" s="13">
        <v>1</v>
      </c>
      <c r="G65" s="22">
        <f t="shared" si="0"/>
        <v>1675340</v>
      </c>
      <c r="H65" s="1"/>
      <c r="I65" s="18">
        <f t="shared" si="1"/>
        <v>57</v>
      </c>
      <c r="J65" s="19" t="str">
        <f t="shared" si="1"/>
        <v>Переход КЛ-10 кВ методом ГНБ</v>
      </c>
      <c r="K65" s="14"/>
      <c r="L65" s="14"/>
      <c r="M65" s="20" t="str">
        <f t="shared" si="7"/>
        <v>шт</v>
      </c>
      <c r="N65" s="24">
        <f t="shared" si="7"/>
        <v>1675340</v>
      </c>
      <c r="O65" s="12"/>
      <c r="P65" s="20">
        <f t="shared" si="4"/>
        <v>1</v>
      </c>
      <c r="Q65" s="21">
        <f t="shared" si="5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s="35" customFormat="1" ht="15.75" x14ac:dyDescent="0.2">
      <c r="A66" s="34"/>
      <c r="B66" s="11">
        <v>58</v>
      </c>
      <c r="C66" s="41" t="s">
        <v>81</v>
      </c>
      <c r="D66" s="39" t="s">
        <v>150</v>
      </c>
      <c r="E66" s="40">
        <f>Лист1!I64</f>
        <v>45952.233333333337</v>
      </c>
      <c r="F66" s="13">
        <v>1</v>
      </c>
      <c r="G66" s="22">
        <f t="shared" si="0"/>
        <v>45952.233333333337</v>
      </c>
      <c r="H66" s="1"/>
      <c r="I66" s="18">
        <f t="shared" si="1"/>
        <v>58</v>
      </c>
      <c r="J66" s="19" t="str">
        <f t="shared" si="1"/>
        <v>ПИР- ВЛ 0.4 кВ до 1 км</v>
      </c>
      <c r="K66" s="14"/>
      <c r="L66" s="14"/>
      <c r="M66" s="20" t="str">
        <f t="shared" si="7"/>
        <v>км</v>
      </c>
      <c r="N66" s="24">
        <f t="shared" si="7"/>
        <v>45952.233333333337</v>
      </c>
      <c r="O66" s="12"/>
      <c r="P66" s="20">
        <f t="shared" si="4"/>
        <v>1</v>
      </c>
      <c r="Q66" s="21">
        <f t="shared" si="5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s="35" customFormat="1" ht="15.75" x14ac:dyDescent="0.2">
      <c r="A67" s="34"/>
      <c r="B67" s="11">
        <v>59</v>
      </c>
      <c r="C67" s="41" t="s">
        <v>82</v>
      </c>
      <c r="D67" s="39" t="s">
        <v>150</v>
      </c>
      <c r="E67" s="40">
        <f>Лист1!I65</f>
        <v>67919.641666666677</v>
      </c>
      <c r="F67" s="13">
        <v>1</v>
      </c>
      <c r="G67" s="22">
        <f t="shared" si="0"/>
        <v>67919.641666666677</v>
      </c>
      <c r="H67" s="1"/>
      <c r="I67" s="18">
        <f t="shared" si="1"/>
        <v>59</v>
      </c>
      <c r="J67" s="19" t="str">
        <f t="shared" si="1"/>
        <v>ПИР- ВЛ 10 кВ до 1 км</v>
      </c>
      <c r="K67" s="14"/>
      <c r="L67" s="14"/>
      <c r="M67" s="20" t="str">
        <f t="shared" si="7"/>
        <v>км</v>
      </c>
      <c r="N67" s="24">
        <f t="shared" si="7"/>
        <v>67919.641666666677</v>
      </c>
      <c r="O67" s="12"/>
      <c r="P67" s="20">
        <f t="shared" si="4"/>
        <v>1</v>
      </c>
      <c r="Q67" s="21">
        <f t="shared" si="5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s="35" customFormat="1" ht="15.75" x14ac:dyDescent="0.2">
      <c r="A68" s="34"/>
      <c r="B68" s="11">
        <v>60</v>
      </c>
      <c r="C68" s="41" t="s">
        <v>83</v>
      </c>
      <c r="D68" s="39" t="s">
        <v>150</v>
      </c>
      <c r="E68" s="40">
        <f>Лист1!I66</f>
        <v>368103.55000000005</v>
      </c>
      <c r="F68" s="13">
        <v>1</v>
      </c>
      <c r="G68" s="22">
        <f t="shared" si="0"/>
        <v>368103.55000000005</v>
      </c>
      <c r="H68" s="1"/>
      <c r="I68" s="18">
        <f t="shared" ref="I68:J71" si="8">B68</f>
        <v>60</v>
      </c>
      <c r="J68" s="19" t="str">
        <f t="shared" si="8"/>
        <v>ПИР- КЛ до 1 км</v>
      </c>
      <c r="K68" s="14"/>
      <c r="L68" s="14"/>
      <c r="M68" s="20" t="str">
        <f t="shared" si="7"/>
        <v>км</v>
      </c>
      <c r="N68" s="24">
        <f t="shared" si="7"/>
        <v>368103.55000000005</v>
      </c>
      <c r="O68" s="12"/>
      <c r="P68" s="20">
        <f t="shared" si="4"/>
        <v>1</v>
      </c>
      <c r="Q68" s="21">
        <f t="shared" si="5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s="35" customFormat="1" ht="25.5" x14ac:dyDescent="0.2">
      <c r="A69" s="34"/>
      <c r="B69" s="11">
        <v>61</v>
      </c>
      <c r="C69" s="41" t="s">
        <v>84</v>
      </c>
      <c r="D69" s="39" t="s">
        <v>149</v>
      </c>
      <c r="E69" s="40">
        <f>Лист1!I67</f>
        <v>49314.591666666667</v>
      </c>
      <c r="F69" s="13">
        <v>1</v>
      </c>
      <c r="G69" s="22">
        <f t="shared" si="0"/>
        <v>49314.591666666667</v>
      </c>
      <c r="H69" s="1"/>
      <c r="I69" s="18">
        <f t="shared" si="8"/>
        <v>61</v>
      </c>
      <c r="J69" s="19" t="str">
        <f t="shared" si="8"/>
        <v>ПИР-МТП - однотрансформаторная</v>
      </c>
      <c r="K69" s="14"/>
      <c r="L69" s="14"/>
      <c r="M69" s="20" t="str">
        <f t="shared" si="7"/>
        <v>шт</v>
      </c>
      <c r="N69" s="24">
        <f t="shared" si="7"/>
        <v>49314.591666666667</v>
      </c>
      <c r="O69" s="12"/>
      <c r="P69" s="20">
        <f t="shared" si="4"/>
        <v>1</v>
      </c>
      <c r="Q69" s="21">
        <f t="shared" si="5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s="35" customFormat="1" ht="25.5" x14ac:dyDescent="0.2">
      <c r="A70" s="34"/>
      <c r="B70" s="11">
        <v>62</v>
      </c>
      <c r="C70" s="41" t="s">
        <v>85</v>
      </c>
      <c r="D70" s="39" t="s">
        <v>149</v>
      </c>
      <c r="E70" s="40">
        <f>Лист1!I68</f>
        <v>77707.841666666674</v>
      </c>
      <c r="F70" s="13">
        <v>1</v>
      </c>
      <c r="G70" s="22">
        <f t="shared" si="0"/>
        <v>77707.841666666674</v>
      </c>
      <c r="H70" s="1"/>
      <c r="I70" s="18">
        <f t="shared" si="8"/>
        <v>62</v>
      </c>
      <c r="J70" s="19" t="str">
        <f t="shared" si="8"/>
        <v>ПИР-КТПН - однотрансформаторная</v>
      </c>
      <c r="K70" s="14"/>
      <c r="L70" s="14"/>
      <c r="M70" s="20" t="str">
        <f t="shared" si="7"/>
        <v>шт</v>
      </c>
      <c r="N70" s="24">
        <f t="shared" si="7"/>
        <v>77707.841666666674</v>
      </c>
      <c r="O70" s="12"/>
      <c r="P70" s="20">
        <f t="shared" si="4"/>
        <v>1</v>
      </c>
      <c r="Q70" s="21">
        <f t="shared" si="5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s="35" customFormat="1" ht="26.25" thickBot="1" x14ac:dyDescent="0.25">
      <c r="A71" s="34"/>
      <c r="B71" s="11">
        <v>63</v>
      </c>
      <c r="C71" s="41" t="s">
        <v>151</v>
      </c>
      <c r="D71" s="39" t="s">
        <v>150</v>
      </c>
      <c r="E71" s="40">
        <f>Лист1!I69</f>
        <v>1702100.6416666668</v>
      </c>
      <c r="F71" s="13">
        <v>1</v>
      </c>
      <c r="G71" s="22">
        <f t="shared" si="0"/>
        <v>1702100.6416666668</v>
      </c>
      <c r="H71" s="1"/>
      <c r="I71" s="18">
        <f t="shared" si="8"/>
        <v>63</v>
      </c>
      <c r="J71" s="19" t="str">
        <f t="shared" si="8"/>
        <v>ПИР-Горизонтально-направленное бурение</v>
      </c>
      <c r="K71" s="14"/>
      <c r="L71" s="14"/>
      <c r="M71" s="20" t="str">
        <f t="shared" ref="M71" si="9">D71</f>
        <v>км</v>
      </c>
      <c r="N71" s="24">
        <f t="shared" ref="N71" si="10">E71</f>
        <v>1702100.6416666668</v>
      </c>
      <c r="O71" s="12"/>
      <c r="P71" s="20">
        <f t="shared" si="4"/>
        <v>1</v>
      </c>
      <c r="Q71" s="21">
        <f t="shared" si="5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21" customHeight="1" thickBot="1" x14ac:dyDescent="0.3">
      <c r="A72" s="6"/>
      <c r="B72" s="56" t="s">
        <v>5</v>
      </c>
      <c r="C72" s="57"/>
      <c r="D72" s="57"/>
      <c r="E72" s="57"/>
      <c r="F72" s="58"/>
      <c r="G72" s="15">
        <f>SUM(G9:G71)</f>
        <v>25055831.499999996</v>
      </c>
      <c r="H72" s="1"/>
      <c r="I72" s="56" t="s">
        <v>5</v>
      </c>
      <c r="J72" s="57"/>
      <c r="K72" s="57"/>
      <c r="L72" s="57"/>
      <c r="M72" s="57"/>
      <c r="N72" s="57"/>
      <c r="O72" s="57"/>
      <c r="P72" s="58"/>
      <c r="Q72" s="15">
        <f>SUM(Q9:Q71)</f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" customHeight="1" x14ac:dyDescent="0.25">
      <c r="A73" s="6"/>
      <c r="B73" s="66" t="s">
        <v>15</v>
      </c>
      <c r="C73" s="67"/>
      <c r="D73" s="67"/>
      <c r="E73" s="67"/>
      <c r="F73" s="25">
        <v>0.2</v>
      </c>
      <c r="G73" s="16">
        <f>G72*F73</f>
        <v>5011166.3</v>
      </c>
      <c r="H73" s="1"/>
      <c r="I73" s="66" t="s">
        <v>15</v>
      </c>
      <c r="J73" s="67"/>
      <c r="K73" s="67"/>
      <c r="L73" s="67"/>
      <c r="M73" s="67"/>
      <c r="N73" s="67"/>
      <c r="O73" s="67"/>
      <c r="P73" s="25">
        <v>0.2</v>
      </c>
      <c r="Q73" s="16">
        <f>Q72*P73</f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 thickBot="1" x14ac:dyDescent="0.3">
      <c r="A74" s="6"/>
      <c r="B74" s="59" t="s">
        <v>6</v>
      </c>
      <c r="C74" s="60"/>
      <c r="D74" s="60"/>
      <c r="E74" s="60"/>
      <c r="F74" s="61"/>
      <c r="G74" s="17">
        <f>G72+G73</f>
        <v>30066997.799999997</v>
      </c>
      <c r="H74" s="1"/>
      <c r="I74" s="59" t="s">
        <v>6</v>
      </c>
      <c r="J74" s="60"/>
      <c r="K74" s="60"/>
      <c r="L74" s="60"/>
      <c r="M74" s="60"/>
      <c r="N74" s="60"/>
      <c r="O74" s="60"/>
      <c r="P74" s="61"/>
      <c r="Q74" s="17">
        <f>Q72+Q73</f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s="32" customFormat="1" ht="21.75" customHeight="1" thickBot="1" x14ac:dyDescent="0.3">
      <c r="A75" s="26"/>
      <c r="B75" s="27"/>
      <c r="C75" s="27"/>
      <c r="D75" s="27"/>
      <c r="E75" s="27"/>
      <c r="F75" s="27"/>
      <c r="G75" s="28"/>
      <c r="H75" s="29"/>
      <c r="I75" s="76" t="s">
        <v>18</v>
      </c>
      <c r="J75" s="77"/>
      <c r="K75" s="77"/>
      <c r="L75" s="77"/>
      <c r="M75" s="77"/>
      <c r="N75" s="77"/>
      <c r="O75" s="77"/>
      <c r="P75" s="78"/>
      <c r="Q75" s="17">
        <f>Q72/63</f>
        <v>0</v>
      </c>
      <c r="R75" s="29"/>
      <c r="S75" s="29"/>
      <c r="T75" s="29"/>
      <c r="U75" s="29"/>
      <c r="V75" s="29"/>
      <c r="W75" s="29"/>
      <c r="X75" s="29"/>
      <c r="Y75" s="29"/>
      <c r="Z75" s="29"/>
      <c r="AA75" s="29"/>
    </row>
    <row r="76" spans="1:27" s="32" customFormat="1" ht="24.75" customHeight="1" x14ac:dyDescent="0.25">
      <c r="A76" s="26"/>
      <c r="B76" s="73"/>
      <c r="C76" s="74"/>
      <c r="D76" s="74"/>
      <c r="E76" s="74"/>
      <c r="F76" s="74"/>
      <c r="G76" s="74"/>
      <c r="H76" s="29"/>
      <c r="I76" s="30"/>
      <c r="J76" s="30"/>
      <c r="K76" s="30"/>
      <c r="L76" s="30"/>
      <c r="M76" s="30"/>
      <c r="N76" s="30"/>
      <c r="O76" s="30"/>
      <c r="P76" s="30"/>
      <c r="Q76" s="31"/>
      <c r="R76" s="29"/>
      <c r="S76" s="29"/>
      <c r="T76" s="29"/>
      <c r="U76" s="29"/>
      <c r="V76" s="29"/>
      <c r="W76" s="29"/>
      <c r="X76" s="29"/>
      <c r="Y76" s="29"/>
      <c r="Z76" s="29"/>
      <c r="AA76" s="29"/>
    </row>
    <row r="77" spans="1:27" ht="82.5" customHeight="1" x14ac:dyDescent="0.25">
      <c r="B77" s="73"/>
      <c r="C77" s="74"/>
      <c r="D77" s="74"/>
      <c r="E77" s="74"/>
      <c r="F77" s="74"/>
      <c r="G77" s="74"/>
      <c r="H77" s="1"/>
      <c r="I77" s="1"/>
      <c r="J77" s="79" t="s">
        <v>22</v>
      </c>
      <c r="K77" s="80"/>
      <c r="L77" s="51"/>
      <c r="M77" s="2"/>
      <c r="N77" s="2"/>
      <c r="O77" s="2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53.25" customHeight="1" x14ac:dyDescent="0.25">
      <c r="B78" s="73"/>
      <c r="C78" s="74"/>
      <c r="D78" s="74"/>
      <c r="E78" s="74"/>
      <c r="F78" s="74"/>
      <c r="G78" s="74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1"/>
    </row>
    <row r="79" spans="1:27" x14ac:dyDescent="0.25">
      <c r="AA79" s="1"/>
    </row>
  </sheetData>
  <mergeCells count="19">
    <mergeCell ref="B78:G78"/>
    <mergeCell ref="I7:Q7"/>
    <mergeCell ref="I72:P72"/>
    <mergeCell ref="B77:G77"/>
    <mergeCell ref="B76:G76"/>
    <mergeCell ref="I75:P75"/>
    <mergeCell ref="J77:K77"/>
    <mergeCell ref="B1:Q1"/>
    <mergeCell ref="B3:E3"/>
    <mergeCell ref="B72:F72"/>
    <mergeCell ref="B74:F74"/>
    <mergeCell ref="B7:G7"/>
    <mergeCell ref="I74:P74"/>
    <mergeCell ref="B73:E73"/>
    <mergeCell ref="I73:O73"/>
    <mergeCell ref="B2:Q2"/>
    <mergeCell ref="B4:E4"/>
    <mergeCell ref="I4:M4"/>
    <mergeCell ref="I3:Q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opLeftCell="A61" workbookViewId="0">
      <selection activeCell="K68" sqref="K68"/>
    </sheetView>
  </sheetViews>
  <sheetFormatPr defaultRowHeight="15" x14ac:dyDescent="0.25"/>
  <cols>
    <col min="8" max="8" width="20.28515625" customWidth="1"/>
  </cols>
  <sheetData>
    <row r="1" spans="1:9" x14ac:dyDescent="0.25">
      <c r="A1" s="81" t="s">
        <v>87</v>
      </c>
      <c r="B1" s="86" t="s">
        <v>88</v>
      </c>
      <c r="C1" s="86" t="s">
        <v>89</v>
      </c>
      <c r="D1" s="87" t="s">
        <v>90</v>
      </c>
      <c r="E1" s="87"/>
      <c r="F1" s="87"/>
      <c r="G1" s="87"/>
      <c r="H1" s="81" t="s">
        <v>91</v>
      </c>
    </row>
    <row r="2" spans="1:9" x14ac:dyDescent="0.25">
      <c r="A2" s="81"/>
      <c r="B2" s="86"/>
      <c r="C2" s="86"/>
      <c r="D2" s="81" t="s">
        <v>92</v>
      </c>
      <c r="E2" s="81" t="s">
        <v>93</v>
      </c>
      <c r="F2" s="81" t="s">
        <v>94</v>
      </c>
      <c r="G2" s="81" t="s">
        <v>95</v>
      </c>
      <c r="H2" s="81"/>
    </row>
    <row r="3" spans="1:9" x14ac:dyDescent="0.25">
      <c r="A3" s="81"/>
      <c r="B3" s="86"/>
      <c r="C3" s="86"/>
      <c r="D3" s="81"/>
      <c r="E3" s="81"/>
      <c r="F3" s="81"/>
      <c r="G3" s="81"/>
      <c r="H3" s="81"/>
    </row>
    <row r="4" spans="1:9" x14ac:dyDescent="0.25">
      <c r="A4" s="81"/>
      <c r="B4" s="86"/>
      <c r="C4" s="86"/>
      <c r="D4" s="81"/>
      <c r="E4" s="81"/>
      <c r="F4" s="81"/>
      <c r="G4" s="81"/>
      <c r="H4" s="81"/>
      <c r="I4" t="s">
        <v>148</v>
      </c>
    </row>
    <row r="5" spans="1:9" x14ac:dyDescent="0.25">
      <c r="A5" s="42">
        <v>1</v>
      </c>
      <c r="B5" s="43">
        <v>2</v>
      </c>
      <c r="C5" s="43">
        <v>3</v>
      </c>
      <c r="D5" s="42">
        <v>4</v>
      </c>
      <c r="E5" s="42">
        <v>5</v>
      </c>
      <c r="F5" s="42">
        <v>6</v>
      </c>
      <c r="G5" s="42">
        <v>7</v>
      </c>
      <c r="H5" s="42">
        <v>8</v>
      </c>
    </row>
    <row r="6" spans="1:9" x14ac:dyDescent="0.25">
      <c r="A6" s="84" t="s">
        <v>96</v>
      </c>
      <c r="B6" s="85"/>
      <c r="C6" s="85"/>
      <c r="D6" s="85"/>
      <c r="E6" s="85"/>
      <c r="F6" s="85"/>
      <c r="G6" s="85"/>
      <c r="H6" s="85"/>
    </row>
    <row r="7" spans="1:9" ht="76.5" x14ac:dyDescent="0.25">
      <c r="A7" s="44">
        <v>1</v>
      </c>
      <c r="B7" s="41" t="s">
        <v>97</v>
      </c>
      <c r="C7" s="41" t="s">
        <v>24</v>
      </c>
      <c r="D7" s="45">
        <v>5.1749999999999998</v>
      </c>
      <c r="E7" s="45">
        <v>23.913</v>
      </c>
      <c r="F7" s="46"/>
      <c r="G7" s="45">
        <v>2.7269999999999999</v>
      </c>
      <c r="H7" s="47">
        <v>44476.800000000003</v>
      </c>
      <c r="I7">
        <f>H7/1.2</f>
        <v>37064.000000000007</v>
      </c>
    </row>
    <row r="8" spans="1:9" ht="114.75" x14ac:dyDescent="0.25">
      <c r="A8" s="44">
        <v>2</v>
      </c>
      <c r="B8" s="41">
        <v>2</v>
      </c>
      <c r="C8" s="41" t="s">
        <v>25</v>
      </c>
      <c r="D8" s="45">
        <v>10.782</v>
      </c>
      <c r="E8" s="45">
        <v>50.055</v>
      </c>
      <c r="F8" s="46"/>
      <c r="G8" s="45">
        <v>2.7269999999999999</v>
      </c>
      <c r="H8" s="47">
        <v>88764</v>
      </c>
      <c r="I8">
        <f t="shared" ref="I8:I69" si="0">H8/1.2</f>
        <v>73970</v>
      </c>
    </row>
    <row r="9" spans="1:9" ht="114.75" x14ac:dyDescent="0.25">
      <c r="A9" s="44">
        <v>3</v>
      </c>
      <c r="B9" s="41">
        <v>3</v>
      </c>
      <c r="C9" s="41" t="s">
        <v>26</v>
      </c>
      <c r="D9" s="45">
        <v>16.792999999999999</v>
      </c>
      <c r="E9" s="45">
        <v>67.754999999999995</v>
      </c>
      <c r="F9" s="46"/>
      <c r="G9" s="45">
        <v>2.7269999999999999</v>
      </c>
      <c r="H9" s="47">
        <v>122100</v>
      </c>
      <c r="I9">
        <f t="shared" si="0"/>
        <v>101750</v>
      </c>
    </row>
    <row r="10" spans="1:9" ht="63.75" x14ac:dyDescent="0.25">
      <c r="A10" s="44">
        <v>4</v>
      </c>
      <c r="B10" s="41">
        <v>4</v>
      </c>
      <c r="C10" s="41" t="s">
        <v>27</v>
      </c>
      <c r="D10" s="45">
        <v>41.000999999999998</v>
      </c>
      <c r="E10" s="45">
        <v>219.99700000000001</v>
      </c>
      <c r="F10" s="46"/>
      <c r="G10" s="45">
        <v>1.3640000000000001</v>
      </c>
      <c r="H10" s="47">
        <v>366216</v>
      </c>
      <c r="I10">
        <f t="shared" si="0"/>
        <v>305180</v>
      </c>
    </row>
    <row r="11" spans="1:9" ht="76.5" x14ac:dyDescent="0.25">
      <c r="A11" s="44">
        <v>5</v>
      </c>
      <c r="B11" s="41">
        <v>5</v>
      </c>
      <c r="C11" s="41" t="s">
        <v>28</v>
      </c>
      <c r="D11" s="45">
        <v>41.000999999999998</v>
      </c>
      <c r="E11" s="45">
        <v>202.452</v>
      </c>
      <c r="F11" s="46"/>
      <c r="G11" s="45">
        <v>1.3640000000000001</v>
      </c>
      <c r="H11" s="47">
        <v>342261.6</v>
      </c>
      <c r="I11">
        <f t="shared" si="0"/>
        <v>285218</v>
      </c>
    </row>
    <row r="12" spans="1:9" ht="76.5" x14ac:dyDescent="0.25">
      <c r="A12" s="44">
        <v>6</v>
      </c>
      <c r="B12" s="41">
        <v>6</v>
      </c>
      <c r="C12" s="41" t="s">
        <v>29</v>
      </c>
      <c r="D12" s="45">
        <v>41.000999999999998</v>
      </c>
      <c r="E12" s="45">
        <v>287.39999999999998</v>
      </c>
      <c r="F12" s="46"/>
      <c r="G12" s="45">
        <v>1.3640000000000001</v>
      </c>
      <c r="H12" s="47">
        <v>458241.6</v>
      </c>
      <c r="I12">
        <f t="shared" si="0"/>
        <v>381868</v>
      </c>
    </row>
    <row r="13" spans="1:9" ht="76.5" x14ac:dyDescent="0.25">
      <c r="A13" s="44">
        <v>7</v>
      </c>
      <c r="B13" s="41">
        <v>7</v>
      </c>
      <c r="C13" s="41" t="s">
        <v>30</v>
      </c>
      <c r="D13" s="45">
        <v>41.000999999999998</v>
      </c>
      <c r="E13" s="45">
        <v>302.67200000000003</v>
      </c>
      <c r="F13" s="46"/>
      <c r="G13" s="45">
        <v>1.3640000000000001</v>
      </c>
      <c r="H13" s="47">
        <v>479092.8</v>
      </c>
      <c r="I13">
        <f t="shared" si="0"/>
        <v>399244</v>
      </c>
    </row>
    <row r="14" spans="1:9" ht="76.5" x14ac:dyDescent="0.25">
      <c r="A14" s="44">
        <v>8</v>
      </c>
      <c r="B14" s="41">
        <v>8</v>
      </c>
      <c r="C14" s="41" t="s">
        <v>31</v>
      </c>
      <c r="D14" s="45">
        <v>5.7569999999999997</v>
      </c>
      <c r="E14" s="46"/>
      <c r="F14" s="46"/>
      <c r="G14" s="46"/>
      <c r="H14" s="47">
        <v>9896.4</v>
      </c>
      <c r="I14">
        <f t="shared" si="0"/>
        <v>8247</v>
      </c>
    </row>
    <row r="15" spans="1:9" ht="76.5" x14ac:dyDescent="0.25">
      <c r="A15" s="44">
        <v>9</v>
      </c>
      <c r="B15" s="41">
        <v>9</v>
      </c>
      <c r="C15" s="41" t="s">
        <v>32</v>
      </c>
      <c r="D15" s="45">
        <v>3.9990000000000001</v>
      </c>
      <c r="E15" s="46"/>
      <c r="F15" s="46"/>
      <c r="G15" s="46"/>
      <c r="H15" s="47">
        <v>6868.8</v>
      </c>
      <c r="I15">
        <f t="shared" si="0"/>
        <v>5724</v>
      </c>
    </row>
    <row r="16" spans="1:9" ht="63.75" x14ac:dyDescent="0.25">
      <c r="A16" s="44">
        <v>10</v>
      </c>
      <c r="B16" s="41">
        <v>10</v>
      </c>
      <c r="C16" s="41" t="s">
        <v>33</v>
      </c>
      <c r="D16" s="45">
        <v>4.7149999999999999</v>
      </c>
      <c r="E16" s="46"/>
      <c r="F16" s="46"/>
      <c r="G16" s="46"/>
      <c r="H16" s="47">
        <v>8112</v>
      </c>
      <c r="I16">
        <f t="shared" si="0"/>
        <v>6760</v>
      </c>
    </row>
    <row r="17" spans="1:9" ht="25.5" x14ac:dyDescent="0.25">
      <c r="A17" s="44">
        <v>11</v>
      </c>
      <c r="B17" s="41">
        <v>11</v>
      </c>
      <c r="C17" s="41" t="s">
        <v>34</v>
      </c>
      <c r="D17" s="45">
        <v>3.3610000000000002</v>
      </c>
      <c r="E17" s="45">
        <v>4.2549999999999999</v>
      </c>
      <c r="F17" s="45">
        <v>13.25</v>
      </c>
      <c r="G17" s="45">
        <v>4.3230000000000004</v>
      </c>
      <c r="H17" s="47">
        <v>34416</v>
      </c>
      <c r="I17">
        <f t="shared" si="0"/>
        <v>28680</v>
      </c>
    </row>
    <row r="18" spans="1:9" ht="76.5" x14ac:dyDescent="0.25">
      <c r="A18" s="44">
        <v>12</v>
      </c>
      <c r="B18" s="41">
        <v>12</v>
      </c>
      <c r="C18" s="41" t="s">
        <v>35</v>
      </c>
      <c r="D18" s="45">
        <v>21.143999999999998</v>
      </c>
      <c r="E18" s="46"/>
      <c r="F18" s="46"/>
      <c r="G18" s="45">
        <v>1.9039999999999999</v>
      </c>
      <c r="H18" s="47">
        <v>32468.400000000001</v>
      </c>
      <c r="I18">
        <f t="shared" si="0"/>
        <v>27057.000000000004</v>
      </c>
    </row>
    <row r="19" spans="1:9" ht="102" x14ac:dyDescent="0.25">
      <c r="A19" s="44">
        <v>13</v>
      </c>
      <c r="B19" s="41">
        <v>13</v>
      </c>
      <c r="C19" s="41" t="s">
        <v>36</v>
      </c>
      <c r="D19" s="45">
        <v>40.152000000000001</v>
      </c>
      <c r="E19" s="46"/>
      <c r="F19" s="46"/>
      <c r="G19" s="45">
        <v>1.9039999999999999</v>
      </c>
      <c r="H19" s="47">
        <v>59359.199999999997</v>
      </c>
      <c r="I19">
        <f t="shared" si="0"/>
        <v>49466</v>
      </c>
    </row>
    <row r="20" spans="1:9" ht="102" x14ac:dyDescent="0.25">
      <c r="A20" s="44">
        <v>14</v>
      </c>
      <c r="B20" s="41">
        <v>14</v>
      </c>
      <c r="C20" s="41" t="s">
        <v>37</v>
      </c>
      <c r="D20" s="45">
        <v>57.542000000000002</v>
      </c>
      <c r="E20" s="46"/>
      <c r="F20" s="46"/>
      <c r="G20" s="45">
        <v>1.9039999999999999</v>
      </c>
      <c r="H20" s="47">
        <v>84067.199999999997</v>
      </c>
      <c r="I20">
        <f t="shared" si="0"/>
        <v>70056</v>
      </c>
    </row>
    <row r="21" spans="1:9" ht="76.5" x14ac:dyDescent="0.25">
      <c r="A21" s="44">
        <v>15</v>
      </c>
      <c r="B21" s="41" t="s">
        <v>98</v>
      </c>
      <c r="C21" s="41" t="s">
        <v>38</v>
      </c>
      <c r="D21" s="45">
        <v>2.0539999999999998</v>
      </c>
      <c r="E21" s="46"/>
      <c r="F21" s="46"/>
      <c r="G21" s="46"/>
      <c r="H21" s="47">
        <v>3535.2</v>
      </c>
      <c r="I21">
        <f t="shared" si="0"/>
        <v>2946</v>
      </c>
    </row>
    <row r="22" spans="1:9" ht="76.5" x14ac:dyDescent="0.25">
      <c r="A22" s="44">
        <v>16</v>
      </c>
      <c r="B22" s="41" t="s">
        <v>99</v>
      </c>
      <c r="C22" s="41" t="s">
        <v>39</v>
      </c>
      <c r="D22" s="45">
        <v>4.5590000000000002</v>
      </c>
      <c r="E22" s="46"/>
      <c r="F22" s="46"/>
      <c r="G22" s="46"/>
      <c r="H22" s="47">
        <v>7844.4</v>
      </c>
      <c r="I22">
        <f t="shared" si="0"/>
        <v>6537</v>
      </c>
    </row>
    <row r="23" spans="1:9" ht="76.5" x14ac:dyDescent="0.25">
      <c r="A23" s="44">
        <v>17</v>
      </c>
      <c r="B23" s="41" t="s">
        <v>100</v>
      </c>
      <c r="C23" s="41" t="s">
        <v>40</v>
      </c>
      <c r="D23" s="45">
        <v>2.9129999999999998</v>
      </c>
      <c r="E23" s="46"/>
      <c r="F23" s="46"/>
      <c r="G23" s="46"/>
      <c r="H23" s="47">
        <v>4155.6000000000004</v>
      </c>
      <c r="I23">
        <f t="shared" si="0"/>
        <v>3463.0000000000005</v>
      </c>
    </row>
    <row r="24" spans="1:9" ht="76.5" x14ac:dyDescent="0.25">
      <c r="A24" s="44">
        <v>18</v>
      </c>
      <c r="B24" s="41" t="s">
        <v>101</v>
      </c>
      <c r="C24" s="41" t="s">
        <v>41</v>
      </c>
      <c r="D24" s="45">
        <v>5.2830000000000004</v>
      </c>
      <c r="E24" s="46"/>
      <c r="F24" s="46"/>
      <c r="G24" s="46"/>
      <c r="H24" s="47">
        <v>7516.8</v>
      </c>
      <c r="I24">
        <f t="shared" si="0"/>
        <v>6264</v>
      </c>
    </row>
    <row r="25" spans="1:9" ht="102" x14ac:dyDescent="0.25">
      <c r="A25" s="44">
        <v>19</v>
      </c>
      <c r="B25" s="41" t="s">
        <v>102</v>
      </c>
      <c r="C25" s="41" t="s">
        <v>42</v>
      </c>
      <c r="D25" s="45">
        <v>49.82</v>
      </c>
      <c r="E25" s="45">
        <v>74.850999999999999</v>
      </c>
      <c r="F25" s="46"/>
      <c r="G25" s="46"/>
      <c r="H25" s="47">
        <v>175897.2</v>
      </c>
      <c r="I25">
        <f t="shared" si="0"/>
        <v>146581.00000000003</v>
      </c>
    </row>
    <row r="26" spans="1:9" ht="25.5" x14ac:dyDescent="0.25">
      <c r="A26" s="44">
        <v>20</v>
      </c>
      <c r="B26" s="41" t="s">
        <v>103</v>
      </c>
      <c r="C26" s="41" t="s">
        <v>43</v>
      </c>
      <c r="D26" s="45">
        <v>2052.1170000000002</v>
      </c>
      <c r="E26" s="45">
        <v>221.649</v>
      </c>
      <c r="F26" s="46"/>
      <c r="G26" s="45">
        <v>14.177</v>
      </c>
      <c r="H26" s="47">
        <v>3372429.6</v>
      </c>
      <c r="I26">
        <f t="shared" si="0"/>
        <v>2810358</v>
      </c>
    </row>
    <row r="27" spans="1:9" ht="25.5" x14ac:dyDescent="0.25">
      <c r="A27" s="44">
        <v>21</v>
      </c>
      <c r="B27" s="41" t="s">
        <v>104</v>
      </c>
      <c r="C27" s="41" t="s">
        <v>44</v>
      </c>
      <c r="D27" s="45">
        <v>1901.377</v>
      </c>
      <c r="E27" s="45">
        <v>24.620999999999999</v>
      </c>
      <c r="F27" s="46"/>
      <c r="G27" s="45">
        <v>0.53300000000000003</v>
      </c>
      <c r="H27" s="47">
        <v>2871115.2</v>
      </c>
      <c r="I27">
        <f t="shared" si="0"/>
        <v>2392596.0000000005</v>
      </c>
    </row>
    <row r="28" spans="1:9" ht="25.5" x14ac:dyDescent="0.25">
      <c r="A28" s="44">
        <v>22</v>
      </c>
      <c r="B28" s="41" t="s">
        <v>105</v>
      </c>
      <c r="C28" s="41" t="s">
        <v>45</v>
      </c>
      <c r="D28" s="45">
        <v>67.218999999999994</v>
      </c>
      <c r="E28" s="45">
        <v>26</v>
      </c>
      <c r="F28" s="45">
        <v>324.86900000000003</v>
      </c>
      <c r="G28" s="45">
        <v>15.489000000000001</v>
      </c>
      <c r="H28" s="47">
        <v>577498.80000000005</v>
      </c>
      <c r="I28">
        <f t="shared" si="0"/>
        <v>481249.00000000006</v>
      </c>
    </row>
    <row r="29" spans="1:9" ht="25.5" x14ac:dyDescent="0.25">
      <c r="A29" s="44">
        <v>23</v>
      </c>
      <c r="B29" s="41" t="s">
        <v>106</v>
      </c>
      <c r="C29" s="41" t="s">
        <v>46</v>
      </c>
      <c r="D29" s="45">
        <v>67.218999999999994</v>
      </c>
      <c r="E29" s="45">
        <v>8.3000000000000007</v>
      </c>
      <c r="F29" s="45">
        <v>373.11200000000002</v>
      </c>
      <c r="G29" s="45">
        <v>15.489000000000001</v>
      </c>
      <c r="H29" s="47">
        <v>615206.40000000002</v>
      </c>
      <c r="I29">
        <f t="shared" si="0"/>
        <v>512672.00000000006</v>
      </c>
    </row>
    <row r="30" spans="1:9" ht="25.5" x14ac:dyDescent="0.25">
      <c r="A30" s="44">
        <v>24</v>
      </c>
      <c r="B30" s="41" t="s">
        <v>107</v>
      </c>
      <c r="C30" s="41" t="s">
        <v>47</v>
      </c>
      <c r="D30" s="45">
        <v>67.218999999999994</v>
      </c>
      <c r="E30" s="45">
        <v>8.3000000000000007</v>
      </c>
      <c r="F30" s="45">
        <v>663.21</v>
      </c>
      <c r="G30" s="45">
        <v>15.489000000000001</v>
      </c>
      <c r="H30" s="47">
        <v>988509.6</v>
      </c>
      <c r="I30">
        <f t="shared" si="0"/>
        <v>823758</v>
      </c>
    </row>
    <row r="31" spans="1:9" ht="25.5" x14ac:dyDescent="0.25">
      <c r="A31" s="44">
        <v>25</v>
      </c>
      <c r="B31" s="41" t="s">
        <v>108</v>
      </c>
      <c r="C31" s="41" t="s">
        <v>48</v>
      </c>
      <c r="D31" s="45">
        <v>67.218999999999994</v>
      </c>
      <c r="E31" s="45">
        <v>8.3000000000000007</v>
      </c>
      <c r="F31" s="45">
        <v>431.41</v>
      </c>
      <c r="G31" s="45">
        <v>15.489000000000001</v>
      </c>
      <c r="H31" s="47">
        <v>690225.6</v>
      </c>
      <c r="I31">
        <f t="shared" si="0"/>
        <v>575188</v>
      </c>
    </row>
    <row r="32" spans="1:9" ht="25.5" x14ac:dyDescent="0.25">
      <c r="A32" s="44">
        <v>26</v>
      </c>
      <c r="B32" s="41" t="s">
        <v>109</v>
      </c>
      <c r="C32" s="41" t="s">
        <v>49</v>
      </c>
      <c r="D32" s="45">
        <v>70.906999999999996</v>
      </c>
      <c r="E32" s="45">
        <v>8.3000000000000007</v>
      </c>
      <c r="F32" s="45">
        <v>502.07</v>
      </c>
      <c r="G32" s="45">
        <v>15.489000000000001</v>
      </c>
      <c r="H32" s="47">
        <v>786735.6</v>
      </c>
      <c r="I32">
        <f t="shared" si="0"/>
        <v>655613</v>
      </c>
    </row>
    <row r="33" spans="1:9" ht="25.5" x14ac:dyDescent="0.25">
      <c r="A33" s="44">
        <v>27</v>
      </c>
      <c r="B33" s="41" t="s">
        <v>110</v>
      </c>
      <c r="C33" s="41" t="s">
        <v>50</v>
      </c>
      <c r="D33" s="45">
        <v>95.009</v>
      </c>
      <c r="E33" s="45">
        <v>28.666</v>
      </c>
      <c r="F33" s="45">
        <v>490.35399999999998</v>
      </c>
      <c r="G33" s="45">
        <v>10.807</v>
      </c>
      <c r="H33" s="47">
        <v>827227.2</v>
      </c>
      <c r="I33">
        <f t="shared" si="0"/>
        <v>689356</v>
      </c>
    </row>
    <row r="34" spans="1:9" ht="25.5" x14ac:dyDescent="0.25">
      <c r="A34" s="44">
        <v>28</v>
      </c>
      <c r="B34" s="41" t="s">
        <v>111</v>
      </c>
      <c r="C34" s="41" t="s">
        <v>51</v>
      </c>
      <c r="D34" s="45">
        <v>95.009</v>
      </c>
      <c r="E34" s="45">
        <v>28.666</v>
      </c>
      <c r="F34" s="45">
        <v>418.00200000000001</v>
      </c>
      <c r="G34" s="45">
        <v>10.807</v>
      </c>
      <c r="H34" s="47">
        <v>734121.6</v>
      </c>
      <c r="I34">
        <f t="shared" si="0"/>
        <v>611768</v>
      </c>
    </row>
    <row r="35" spans="1:9" ht="25.5" x14ac:dyDescent="0.25">
      <c r="A35" s="44">
        <v>29</v>
      </c>
      <c r="B35" s="41" t="s">
        <v>112</v>
      </c>
      <c r="C35" s="41" t="s">
        <v>52</v>
      </c>
      <c r="D35" s="45">
        <v>95.009</v>
      </c>
      <c r="E35" s="45">
        <v>28.666</v>
      </c>
      <c r="F35" s="45">
        <v>701.87199999999996</v>
      </c>
      <c r="G35" s="45">
        <v>10.807</v>
      </c>
      <c r="H35" s="47">
        <v>1099411.2</v>
      </c>
      <c r="I35">
        <f t="shared" si="0"/>
        <v>916176</v>
      </c>
    </row>
    <row r="36" spans="1:9" ht="25.5" x14ac:dyDescent="0.25">
      <c r="A36" s="44">
        <v>30</v>
      </c>
      <c r="B36" s="41" t="s">
        <v>113</v>
      </c>
      <c r="C36" s="41" t="s">
        <v>53</v>
      </c>
      <c r="D36" s="45">
        <v>95.009</v>
      </c>
      <c r="E36" s="45">
        <v>28.666</v>
      </c>
      <c r="F36" s="45">
        <v>652.25400000000002</v>
      </c>
      <c r="G36" s="45">
        <v>10.807</v>
      </c>
      <c r="H36" s="47">
        <v>1035561.6</v>
      </c>
      <c r="I36">
        <f t="shared" si="0"/>
        <v>862968</v>
      </c>
    </row>
    <row r="37" spans="1:9" ht="25.5" x14ac:dyDescent="0.25">
      <c r="A37" s="44">
        <v>31</v>
      </c>
      <c r="B37" s="41" t="s">
        <v>114</v>
      </c>
      <c r="C37" s="41" t="s">
        <v>54</v>
      </c>
      <c r="D37" s="45">
        <v>95.009</v>
      </c>
      <c r="E37" s="45">
        <v>28.666</v>
      </c>
      <c r="F37" s="45">
        <v>681.11900000000003</v>
      </c>
      <c r="G37" s="45">
        <v>10.807</v>
      </c>
      <c r="H37" s="47">
        <v>1072705.2</v>
      </c>
      <c r="I37">
        <f t="shared" si="0"/>
        <v>893921</v>
      </c>
    </row>
    <row r="38" spans="1:9" ht="25.5" x14ac:dyDescent="0.25">
      <c r="A38" s="44">
        <v>32</v>
      </c>
      <c r="B38" s="41" t="s">
        <v>115</v>
      </c>
      <c r="C38" s="41" t="s">
        <v>55</v>
      </c>
      <c r="D38" s="45">
        <v>95.009</v>
      </c>
      <c r="E38" s="45">
        <v>42.021999999999998</v>
      </c>
      <c r="F38" s="45">
        <v>853.90300000000002</v>
      </c>
      <c r="G38" s="45">
        <v>13.946</v>
      </c>
      <c r="H38" s="47">
        <v>1318946.3999999999</v>
      </c>
      <c r="I38">
        <f t="shared" si="0"/>
        <v>1099122</v>
      </c>
    </row>
    <row r="39" spans="1:9" ht="25.5" x14ac:dyDescent="0.25">
      <c r="A39" s="44">
        <v>33</v>
      </c>
      <c r="B39" s="41" t="s">
        <v>116</v>
      </c>
      <c r="C39" s="41" t="s">
        <v>56</v>
      </c>
      <c r="D39" s="45">
        <v>95.009</v>
      </c>
      <c r="E39" s="45">
        <v>42.021999999999998</v>
      </c>
      <c r="F39" s="45">
        <v>1430.7080000000001</v>
      </c>
      <c r="G39" s="45">
        <v>13.946</v>
      </c>
      <c r="H39" s="47">
        <v>2061189.6</v>
      </c>
      <c r="I39">
        <f t="shared" si="0"/>
        <v>1717658.0000000002</v>
      </c>
    </row>
    <row r="40" spans="1:9" ht="38.25" x14ac:dyDescent="0.25">
      <c r="A40" s="44">
        <v>34</v>
      </c>
      <c r="B40" s="41" t="s">
        <v>117</v>
      </c>
      <c r="C40" s="41" t="s">
        <v>57</v>
      </c>
      <c r="D40" s="46"/>
      <c r="E40" s="45">
        <v>20.366</v>
      </c>
      <c r="F40" s="45">
        <v>154.435</v>
      </c>
      <c r="G40" s="45">
        <v>6.5350000000000001</v>
      </c>
      <c r="H40" s="47">
        <v>237999.6</v>
      </c>
      <c r="I40">
        <f t="shared" si="0"/>
        <v>198333</v>
      </c>
    </row>
    <row r="41" spans="1:9" ht="38.25" x14ac:dyDescent="0.25">
      <c r="A41" s="44">
        <v>35</v>
      </c>
      <c r="B41" s="41" t="s">
        <v>118</v>
      </c>
      <c r="C41" s="41" t="s">
        <v>58</v>
      </c>
      <c r="D41" s="46"/>
      <c r="E41" s="45">
        <v>20.366</v>
      </c>
      <c r="F41" s="45">
        <v>198.953</v>
      </c>
      <c r="G41" s="45">
        <v>6.5350000000000001</v>
      </c>
      <c r="H41" s="47">
        <v>295285.2</v>
      </c>
      <c r="I41">
        <f t="shared" si="0"/>
        <v>246071.00000000003</v>
      </c>
    </row>
    <row r="42" spans="1:9" ht="38.25" x14ac:dyDescent="0.25">
      <c r="A42" s="44">
        <v>36</v>
      </c>
      <c r="B42" s="41" t="s">
        <v>119</v>
      </c>
      <c r="C42" s="41" t="s">
        <v>59</v>
      </c>
      <c r="D42" s="46"/>
      <c r="E42" s="45">
        <v>20.366</v>
      </c>
      <c r="F42" s="45">
        <v>182.42500000000001</v>
      </c>
      <c r="G42" s="45">
        <v>6.5350000000000001</v>
      </c>
      <c r="H42" s="47">
        <v>274017.59999999998</v>
      </c>
      <c r="I42">
        <f t="shared" si="0"/>
        <v>228348</v>
      </c>
    </row>
    <row r="43" spans="1:9" ht="38.25" x14ac:dyDescent="0.25">
      <c r="A43" s="44">
        <v>37</v>
      </c>
      <c r="B43" s="41" t="s">
        <v>120</v>
      </c>
      <c r="C43" s="41" t="s">
        <v>60</v>
      </c>
      <c r="D43" s="46"/>
      <c r="E43" s="45">
        <v>20.366</v>
      </c>
      <c r="F43" s="45">
        <v>203.24600000000001</v>
      </c>
      <c r="G43" s="45">
        <v>6.5350000000000001</v>
      </c>
      <c r="H43" s="47">
        <v>300810</v>
      </c>
      <c r="I43">
        <f t="shared" si="0"/>
        <v>250675</v>
      </c>
    </row>
    <row r="44" spans="1:9" ht="38.25" x14ac:dyDescent="0.25">
      <c r="A44" s="44">
        <v>38</v>
      </c>
      <c r="B44" s="41" t="s">
        <v>121</v>
      </c>
      <c r="C44" s="41" t="s">
        <v>61</v>
      </c>
      <c r="D44" s="46"/>
      <c r="E44" s="45">
        <v>20.366</v>
      </c>
      <c r="F44" s="45">
        <v>262.976</v>
      </c>
      <c r="G44" s="45">
        <v>6.5350000000000001</v>
      </c>
      <c r="H44" s="47">
        <v>377671.2</v>
      </c>
      <c r="I44">
        <f t="shared" si="0"/>
        <v>314726</v>
      </c>
    </row>
    <row r="45" spans="1:9" ht="38.25" x14ac:dyDescent="0.25">
      <c r="A45" s="44">
        <v>39</v>
      </c>
      <c r="B45" s="41" t="s">
        <v>122</v>
      </c>
      <c r="C45" s="41" t="s">
        <v>62</v>
      </c>
      <c r="D45" s="46"/>
      <c r="E45" s="45">
        <v>33.734999999999999</v>
      </c>
      <c r="F45" s="45">
        <v>344.512</v>
      </c>
      <c r="G45" s="45">
        <v>9.6999999999999993</v>
      </c>
      <c r="H45" s="47">
        <v>506541.6</v>
      </c>
      <c r="I45">
        <f t="shared" si="0"/>
        <v>422118</v>
      </c>
    </row>
    <row r="46" spans="1:9" ht="38.25" x14ac:dyDescent="0.25">
      <c r="A46" s="44">
        <v>40</v>
      </c>
      <c r="B46" s="41" t="s">
        <v>123</v>
      </c>
      <c r="C46" s="41" t="s">
        <v>63</v>
      </c>
      <c r="D46" s="46"/>
      <c r="E46" s="45">
        <v>35.765000000000001</v>
      </c>
      <c r="F46" s="45">
        <v>410.43</v>
      </c>
      <c r="G46" s="45">
        <v>5.91</v>
      </c>
      <c r="H46" s="47">
        <v>589285.19999999995</v>
      </c>
      <c r="I46">
        <f t="shared" si="0"/>
        <v>491071</v>
      </c>
    </row>
    <row r="47" spans="1:9" ht="38.25" x14ac:dyDescent="0.25">
      <c r="A47" s="44">
        <v>41</v>
      </c>
      <c r="B47" s="41" t="s">
        <v>124</v>
      </c>
      <c r="C47" s="41" t="s">
        <v>64</v>
      </c>
      <c r="D47" s="46"/>
      <c r="E47" s="45">
        <v>33.734999999999999</v>
      </c>
      <c r="F47" s="45">
        <v>871.79100000000005</v>
      </c>
      <c r="G47" s="45">
        <v>9.6999999999999993</v>
      </c>
      <c r="H47" s="47">
        <v>1185052.8</v>
      </c>
      <c r="I47">
        <f t="shared" si="0"/>
        <v>987544.00000000012</v>
      </c>
    </row>
    <row r="48" spans="1:9" ht="25.5" x14ac:dyDescent="0.25">
      <c r="A48" s="44">
        <v>42</v>
      </c>
      <c r="B48" s="41" t="s">
        <v>125</v>
      </c>
      <c r="C48" s="41" t="s">
        <v>65</v>
      </c>
      <c r="D48" s="46"/>
      <c r="E48" s="45">
        <v>3.2440000000000002</v>
      </c>
      <c r="F48" s="45">
        <v>2.3220000000000001</v>
      </c>
      <c r="G48" s="45">
        <v>12.505000000000001</v>
      </c>
      <c r="H48" s="47">
        <v>25676.400000000001</v>
      </c>
      <c r="I48">
        <f t="shared" si="0"/>
        <v>21397.000000000004</v>
      </c>
    </row>
    <row r="49" spans="1:9" ht="25.5" x14ac:dyDescent="0.25">
      <c r="A49" s="44">
        <v>43</v>
      </c>
      <c r="B49" s="41" t="s">
        <v>126</v>
      </c>
      <c r="C49" s="41" t="s">
        <v>66</v>
      </c>
      <c r="D49" s="45">
        <v>587.93499999999995</v>
      </c>
      <c r="E49" s="46"/>
      <c r="F49" s="46"/>
      <c r="G49" s="46"/>
      <c r="H49" s="47">
        <v>1000098</v>
      </c>
      <c r="I49">
        <f t="shared" si="0"/>
        <v>833415</v>
      </c>
    </row>
    <row r="50" spans="1:9" ht="63.75" x14ac:dyDescent="0.25">
      <c r="A50" s="44">
        <v>44</v>
      </c>
      <c r="B50" s="41" t="s">
        <v>127</v>
      </c>
      <c r="C50" s="41" t="s">
        <v>67</v>
      </c>
      <c r="D50" s="45">
        <v>0.879</v>
      </c>
      <c r="E50" s="46"/>
      <c r="F50" s="46"/>
      <c r="G50" s="46"/>
      <c r="H50" s="47">
        <v>1324.8</v>
      </c>
      <c r="I50">
        <f t="shared" si="0"/>
        <v>1104</v>
      </c>
    </row>
    <row r="51" spans="1:9" ht="102" x14ac:dyDescent="0.25">
      <c r="A51" s="44">
        <v>45</v>
      </c>
      <c r="B51" s="41" t="s">
        <v>128</v>
      </c>
      <c r="C51" s="41" t="s">
        <v>68</v>
      </c>
      <c r="D51" s="45">
        <v>2.7229999999999999</v>
      </c>
      <c r="E51" s="46"/>
      <c r="F51" s="46"/>
      <c r="G51" s="46"/>
      <c r="H51" s="47">
        <v>4068</v>
      </c>
      <c r="I51">
        <f t="shared" si="0"/>
        <v>3390</v>
      </c>
    </row>
    <row r="52" spans="1:9" ht="102" x14ac:dyDescent="0.25">
      <c r="A52" s="44">
        <v>46</v>
      </c>
      <c r="B52" s="41" t="s">
        <v>129</v>
      </c>
      <c r="C52" s="41" t="s">
        <v>69</v>
      </c>
      <c r="D52" s="45">
        <v>3.976</v>
      </c>
      <c r="E52" s="46"/>
      <c r="F52" s="46"/>
      <c r="G52" s="46"/>
      <c r="H52" s="47">
        <v>5941.2</v>
      </c>
      <c r="I52">
        <f t="shared" si="0"/>
        <v>4951</v>
      </c>
    </row>
    <row r="53" spans="1:9" ht="89.25" x14ac:dyDescent="0.25">
      <c r="A53" s="44">
        <v>47</v>
      </c>
      <c r="B53" s="41" t="s">
        <v>130</v>
      </c>
      <c r="C53" s="41" t="s">
        <v>70</v>
      </c>
      <c r="D53" s="45">
        <v>1.9059999999999999</v>
      </c>
      <c r="E53" s="46"/>
      <c r="F53" s="46"/>
      <c r="G53" s="46"/>
      <c r="H53" s="47">
        <v>2828.4</v>
      </c>
      <c r="I53">
        <f t="shared" si="0"/>
        <v>2357</v>
      </c>
    </row>
    <row r="54" spans="1:9" ht="127.5" x14ac:dyDescent="0.25">
      <c r="A54" s="44">
        <v>48</v>
      </c>
      <c r="B54" s="41" t="s">
        <v>131</v>
      </c>
      <c r="C54" s="41" t="s">
        <v>71</v>
      </c>
      <c r="D54" s="45">
        <v>3.5630000000000002</v>
      </c>
      <c r="E54" s="46"/>
      <c r="F54" s="46"/>
      <c r="G54" s="46"/>
      <c r="H54" s="47">
        <v>5340</v>
      </c>
      <c r="I54">
        <f t="shared" si="0"/>
        <v>4450</v>
      </c>
    </row>
    <row r="55" spans="1:9" ht="127.5" x14ac:dyDescent="0.25">
      <c r="A55" s="44">
        <v>49</v>
      </c>
      <c r="B55" s="41" t="s">
        <v>132</v>
      </c>
      <c r="C55" s="41" t="s">
        <v>72</v>
      </c>
      <c r="D55" s="45">
        <v>5.5</v>
      </c>
      <c r="E55" s="46"/>
      <c r="F55" s="46"/>
      <c r="G55" s="46"/>
      <c r="H55" s="47">
        <v>8240.4</v>
      </c>
      <c r="I55">
        <f t="shared" si="0"/>
        <v>6867</v>
      </c>
    </row>
    <row r="56" spans="1:9" ht="63.75" x14ac:dyDescent="0.25">
      <c r="A56" s="44">
        <v>50</v>
      </c>
      <c r="B56" s="41" t="s">
        <v>133</v>
      </c>
      <c r="C56" s="41" t="s">
        <v>73</v>
      </c>
      <c r="D56" s="45">
        <v>0.76200000000000001</v>
      </c>
      <c r="E56" s="46"/>
      <c r="F56" s="46"/>
      <c r="G56" s="46"/>
      <c r="H56" s="47">
        <v>1222.8</v>
      </c>
      <c r="I56">
        <f t="shared" si="0"/>
        <v>1019</v>
      </c>
    </row>
    <row r="57" spans="1:9" ht="63.75" x14ac:dyDescent="0.25">
      <c r="A57" s="44">
        <v>51</v>
      </c>
      <c r="B57" s="41" t="s">
        <v>134</v>
      </c>
      <c r="C57" s="41" t="s">
        <v>74</v>
      </c>
      <c r="D57" s="45">
        <v>0.95699999999999996</v>
      </c>
      <c r="E57" s="46"/>
      <c r="F57" s="46"/>
      <c r="G57" s="46"/>
      <c r="H57" s="47">
        <v>1555.2</v>
      </c>
      <c r="I57">
        <f t="shared" si="0"/>
        <v>1296</v>
      </c>
    </row>
    <row r="58" spans="1:9" ht="25.5" x14ac:dyDescent="0.25">
      <c r="A58" s="44">
        <v>52</v>
      </c>
      <c r="B58" s="41" t="s">
        <v>135</v>
      </c>
      <c r="C58" s="41" t="s">
        <v>75</v>
      </c>
      <c r="D58" s="45">
        <v>12.691000000000001</v>
      </c>
      <c r="E58" s="46"/>
      <c r="F58" s="46"/>
      <c r="G58" s="46"/>
      <c r="H58" s="47">
        <v>19516.8</v>
      </c>
      <c r="I58">
        <f t="shared" si="0"/>
        <v>16264</v>
      </c>
    </row>
    <row r="59" spans="1:9" ht="25.5" x14ac:dyDescent="0.25">
      <c r="A59" s="44">
        <v>53</v>
      </c>
      <c r="B59" s="41" t="s">
        <v>136</v>
      </c>
      <c r="C59" s="41" t="s">
        <v>76</v>
      </c>
      <c r="D59" s="45">
        <v>19.206</v>
      </c>
      <c r="E59" s="45">
        <v>7.3230000000000004</v>
      </c>
      <c r="F59" s="46"/>
      <c r="G59" s="46"/>
      <c r="H59" s="47">
        <v>40058.400000000001</v>
      </c>
      <c r="I59">
        <f t="shared" si="0"/>
        <v>33382</v>
      </c>
    </row>
    <row r="60" spans="1:9" ht="25.5" x14ac:dyDescent="0.25">
      <c r="A60" s="44">
        <v>54</v>
      </c>
      <c r="B60" s="41" t="s">
        <v>137</v>
      </c>
      <c r="C60" s="41" t="s">
        <v>77</v>
      </c>
      <c r="D60" s="45">
        <v>1.3939999999999999</v>
      </c>
      <c r="E60" s="46"/>
      <c r="F60" s="46"/>
      <c r="G60" s="46"/>
      <c r="H60" s="47">
        <v>2140.8000000000002</v>
      </c>
      <c r="I60">
        <f t="shared" si="0"/>
        <v>1784.0000000000002</v>
      </c>
    </row>
    <row r="61" spans="1:9" ht="25.5" x14ac:dyDescent="0.25">
      <c r="A61" s="44">
        <v>55</v>
      </c>
      <c r="B61" s="41" t="s">
        <v>138</v>
      </c>
      <c r="C61" s="41" t="s">
        <v>78</v>
      </c>
      <c r="D61" s="46"/>
      <c r="E61" s="45">
        <v>7.3230000000000004</v>
      </c>
      <c r="F61" s="46"/>
      <c r="G61" s="46"/>
      <c r="H61" s="47">
        <v>11037.6</v>
      </c>
      <c r="I61">
        <f t="shared" si="0"/>
        <v>9198</v>
      </c>
    </row>
    <row r="62" spans="1:9" ht="25.5" x14ac:dyDescent="0.25">
      <c r="A62" s="44">
        <v>56</v>
      </c>
      <c r="B62" s="41" t="s">
        <v>139</v>
      </c>
      <c r="C62" s="41" t="s">
        <v>79</v>
      </c>
      <c r="D62" s="46"/>
      <c r="E62" s="45">
        <v>0.873</v>
      </c>
      <c r="F62" s="46"/>
      <c r="G62" s="46"/>
      <c r="H62" s="47">
        <v>1386</v>
      </c>
      <c r="I62">
        <f t="shared" si="0"/>
        <v>1155</v>
      </c>
    </row>
    <row r="63" spans="1:9" ht="51" x14ac:dyDescent="0.25">
      <c r="A63" s="44">
        <v>57</v>
      </c>
      <c r="B63" s="41" t="s">
        <v>140</v>
      </c>
      <c r="C63" s="41" t="s">
        <v>80</v>
      </c>
      <c r="D63" s="45">
        <v>1364.412</v>
      </c>
      <c r="E63" s="45">
        <v>7.9930000000000003</v>
      </c>
      <c r="F63" s="46"/>
      <c r="G63" s="46"/>
      <c r="H63" s="47">
        <v>2010408</v>
      </c>
      <c r="I63">
        <f t="shared" si="0"/>
        <v>1675340</v>
      </c>
    </row>
    <row r="64" spans="1:9" ht="38.25" x14ac:dyDescent="0.25">
      <c r="A64" s="44">
        <v>58</v>
      </c>
      <c r="B64" s="41" t="s">
        <v>141</v>
      </c>
      <c r="C64" s="41" t="s">
        <v>81</v>
      </c>
      <c r="D64" s="45"/>
      <c r="E64" s="45"/>
      <c r="F64" s="46"/>
      <c r="G64" s="46"/>
      <c r="H64" s="47">
        <v>55142.68</v>
      </c>
      <c r="I64">
        <f t="shared" si="0"/>
        <v>45952.233333333337</v>
      </c>
    </row>
    <row r="65" spans="1:9" ht="38.25" x14ac:dyDescent="0.25">
      <c r="A65" s="44">
        <v>59</v>
      </c>
      <c r="B65" s="41" t="s">
        <v>142</v>
      </c>
      <c r="C65" s="41" t="s">
        <v>82</v>
      </c>
      <c r="D65" s="45"/>
      <c r="E65" s="45"/>
      <c r="F65" s="46"/>
      <c r="G65" s="46"/>
      <c r="H65" s="47">
        <v>81503.570000000007</v>
      </c>
      <c r="I65">
        <f t="shared" si="0"/>
        <v>67919.641666666677</v>
      </c>
    </row>
    <row r="66" spans="1:9" ht="25.5" x14ac:dyDescent="0.25">
      <c r="A66" s="44">
        <v>60</v>
      </c>
      <c r="B66" s="41" t="s">
        <v>143</v>
      </c>
      <c r="C66" s="41" t="s">
        <v>83</v>
      </c>
      <c r="D66" s="45"/>
      <c r="E66" s="45"/>
      <c r="F66" s="46"/>
      <c r="G66" s="46"/>
      <c r="H66" s="47">
        <v>441724.26</v>
      </c>
      <c r="I66">
        <f t="shared" si="0"/>
        <v>368103.55000000005</v>
      </c>
    </row>
    <row r="67" spans="1:9" ht="63.75" x14ac:dyDescent="0.25">
      <c r="A67" s="44">
        <v>61</v>
      </c>
      <c r="B67" s="41" t="s">
        <v>144</v>
      </c>
      <c r="C67" s="41" t="s">
        <v>84</v>
      </c>
      <c r="D67" s="45"/>
      <c r="E67" s="45"/>
      <c r="F67" s="46"/>
      <c r="G67" s="46"/>
      <c r="H67" s="47">
        <v>59177.51</v>
      </c>
      <c r="I67">
        <f t="shared" si="0"/>
        <v>49314.591666666667</v>
      </c>
    </row>
    <row r="68" spans="1:9" ht="63.75" x14ac:dyDescent="0.25">
      <c r="A68" s="44">
        <v>62</v>
      </c>
      <c r="B68" s="41" t="s">
        <v>145</v>
      </c>
      <c r="C68" s="41" t="s">
        <v>85</v>
      </c>
      <c r="D68" s="45"/>
      <c r="E68" s="45"/>
      <c r="F68" s="46"/>
      <c r="G68" s="46"/>
      <c r="H68" s="47">
        <v>93249.41</v>
      </c>
      <c r="I68">
        <f t="shared" si="0"/>
        <v>77707.841666666674</v>
      </c>
    </row>
    <row r="69" spans="1:9" x14ac:dyDescent="0.25">
      <c r="A69" s="44">
        <v>63</v>
      </c>
      <c r="B69" s="41" t="s">
        <v>146</v>
      </c>
      <c r="C69" s="41" t="s">
        <v>86</v>
      </c>
      <c r="D69" s="45"/>
      <c r="E69" s="45"/>
      <c r="F69" s="46"/>
      <c r="G69" s="46"/>
      <c r="H69" s="47">
        <v>2042520.77</v>
      </c>
      <c r="I69">
        <f t="shared" si="0"/>
        <v>1702100.6416666668</v>
      </c>
    </row>
    <row r="70" spans="1:9" x14ac:dyDescent="0.25">
      <c r="A70" s="48"/>
      <c r="B70" s="82" t="s">
        <v>147</v>
      </c>
      <c r="C70" s="83"/>
      <c r="D70" s="49">
        <v>7362.2969999999996</v>
      </c>
      <c r="E70" s="49">
        <v>1998.0150000000001</v>
      </c>
      <c r="F70" s="49">
        <v>10167.223</v>
      </c>
      <c r="G70" s="49">
        <v>268.24400000000003</v>
      </c>
      <c r="H70" s="50">
        <f>SUM(H7:H69)</f>
        <v>30066997.800000001</v>
      </c>
    </row>
  </sheetData>
  <mergeCells count="11">
    <mergeCell ref="G2:G4"/>
    <mergeCell ref="B70:C70"/>
    <mergeCell ref="A6:H6"/>
    <mergeCell ref="A1:A4"/>
    <mergeCell ref="B1:B4"/>
    <mergeCell ref="C1:C4"/>
    <mergeCell ref="D1:G1"/>
    <mergeCell ref="H1:H4"/>
    <mergeCell ref="D2:D4"/>
    <mergeCell ref="E2:E4"/>
    <mergeCell ref="F2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2019-12-09T07:37:04Z</dcterms:modified>
</cp:coreProperties>
</file>